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8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4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15.xml" ContentType="application/vnd.openxmlformats-officedocument.drawing+xml"/>
  <Override PartName="/xl/charts/chart6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6.xml" ContentType="application/vnd.openxmlformats-officedocument.drawing+xml"/>
  <Override PartName="/xl/charts/chart6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6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6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6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6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6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6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7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7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7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7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7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7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7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7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78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79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80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lay1\Desktop\"/>
    </mc:Choice>
  </mc:AlternateContent>
  <bookViews>
    <workbookView xWindow="0" yWindow="0" windowWidth="19200" windowHeight="12045" tabRatio="874" firstSheet="18" activeTab="23"/>
  </bookViews>
  <sheets>
    <sheet name="TOC" sheetId="20" r:id="rId1"/>
    <sheet name="200C" sheetId="21" state="hidden" r:id="rId2"/>
    <sheet name="230C" sheetId="22" state="hidden" r:id="rId3"/>
    <sheet name="300C" sheetId="23" state="hidden" r:id="rId4"/>
    <sheet name="1min Comparison" sheetId="24" state="hidden" r:id="rId5"/>
    <sheet name="EICs" sheetId="25" state="hidden" r:id="rId6"/>
    <sheet name="3min ABS Summary" sheetId="26" state="hidden" r:id="rId7"/>
    <sheet name="Temperature Dependance" sheetId="27" state="hidden" r:id="rId8"/>
    <sheet name="Mass Dependence" sheetId="28" state="hidden" r:id="rId9"/>
    <sheet name="Pyro 3min 50mg ABS Trip Runs" sheetId="16" r:id="rId10"/>
    <sheet name="Pyro 1min 100mg ABS Trip Runs" sheetId="17" r:id="rId11"/>
    <sheet name="Pyro 3min 50mg Trip Runs-CNT" sheetId="18" r:id="rId12"/>
    <sheet name="Pyro 1min 100mg Trip Runs-CNT" sheetId="19" r:id="rId13"/>
    <sheet name="4% O2 ABS 50mg Triplicate Runs" sheetId="2" r:id="rId14"/>
    <sheet name="4% O2 ABS-CNT 50mg Trip Runs" sheetId="6" r:id="rId15"/>
    <sheet name="Overlaid ABS + CNT Chrom - Pyro" sheetId="15" r:id="rId16"/>
    <sheet name="Overlaid ABS + CNT Chrom - 4%O2" sheetId="11" r:id="rId17"/>
    <sheet name="Pryolysis Calibration" sheetId="14" r:id="rId18"/>
    <sheet name="4% O2 Calibration" sheetId="4" r:id="rId19"/>
    <sheet name="3 minute Sample Results - Pyro" sheetId="12" r:id="rId20"/>
    <sheet name="1 minute Sample Results - Pyro" sheetId="13" r:id="rId21"/>
    <sheet name="Sample Results - 4%O2" sheetId="5" r:id="rId22"/>
    <sheet name="Comparison Bar Graphs" sheetId="10" r:id="rId23"/>
    <sheet name="Emission Rates" sheetId="9" r:id="rId24"/>
    <sheet name="FlowRates" sheetId="8" r:id="rId25"/>
    <sheet name="split ratio calculation " sheetId="7" r:id="rId26"/>
  </sheets>
  <externalReferences>
    <externalReference r:id="rId27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67" i="9" l="1"/>
  <c r="L166" i="9"/>
  <c r="K166" i="9"/>
  <c r="J167" i="9"/>
  <c r="J169" i="9" s="1"/>
  <c r="J166" i="9"/>
  <c r="I166" i="9"/>
  <c r="I169" i="9" s="1"/>
  <c r="L83" i="9"/>
  <c r="L84" i="9"/>
  <c r="L85" i="9"/>
  <c r="L86" i="9"/>
  <c r="L87" i="9"/>
  <c r="L82" i="9"/>
  <c r="L80" i="9"/>
  <c r="K84" i="9"/>
  <c r="K83" i="9"/>
  <c r="K82" i="9"/>
  <c r="K81" i="9"/>
  <c r="K80" i="9"/>
  <c r="J87" i="9"/>
  <c r="J86" i="9"/>
  <c r="J85" i="9"/>
  <c r="J84" i="9"/>
  <c r="J83" i="9"/>
  <c r="J82" i="9"/>
  <c r="J80" i="9"/>
  <c r="I81" i="9"/>
  <c r="I82" i="9"/>
  <c r="I83" i="9"/>
  <c r="I84" i="9"/>
  <c r="I80" i="9"/>
  <c r="I89" i="9"/>
  <c r="J89" i="9" l="1"/>
  <c r="T9" i="28"/>
  <c r="Q9" i="28"/>
  <c r="P9" i="28"/>
  <c r="S9" i="28" s="1"/>
  <c r="O9" i="28"/>
  <c r="R9" i="28" s="1"/>
  <c r="N9" i="28"/>
  <c r="L9" i="28"/>
  <c r="K9" i="28"/>
  <c r="J9" i="28"/>
  <c r="I9" i="28"/>
  <c r="H9" i="28"/>
  <c r="D9" i="28"/>
  <c r="C9" i="28"/>
  <c r="E9" i="28" s="1"/>
  <c r="B9" i="28"/>
  <c r="T7" i="28"/>
  <c r="S7" i="28"/>
  <c r="L7" i="28"/>
  <c r="K7" i="28"/>
  <c r="T6" i="28"/>
  <c r="S6" i="28"/>
  <c r="R6" i="28"/>
  <c r="L6" i="28"/>
  <c r="K6" i="28"/>
  <c r="F6" i="28"/>
  <c r="E6" i="28"/>
  <c r="T5" i="28"/>
  <c r="S5" i="28"/>
  <c r="R5" i="28"/>
  <c r="L5" i="28"/>
  <c r="K5" i="28"/>
  <c r="F5" i="28"/>
  <c r="E5" i="28"/>
  <c r="T4" i="28"/>
  <c r="S4" i="28"/>
  <c r="R4" i="28"/>
  <c r="L4" i="28"/>
  <c r="K4" i="28"/>
  <c r="F4" i="28"/>
  <c r="E4" i="28"/>
  <c r="T3" i="28"/>
  <c r="S3" i="28"/>
  <c r="R3" i="28"/>
  <c r="L3" i="28"/>
  <c r="K3" i="28"/>
  <c r="F3" i="28"/>
  <c r="E3" i="28"/>
  <c r="H33" i="26"/>
  <c r="G33" i="26"/>
  <c r="F33" i="26"/>
  <c r="D33" i="26"/>
  <c r="C33" i="26"/>
  <c r="B33" i="26"/>
  <c r="T16" i="26"/>
  <c r="S16" i="26"/>
  <c r="R16" i="26"/>
  <c r="Q16" i="26"/>
  <c r="P16" i="26"/>
  <c r="O16" i="26"/>
  <c r="N16" i="26"/>
  <c r="I16" i="26"/>
  <c r="K16" i="26" s="1"/>
  <c r="H16" i="26"/>
  <c r="C16" i="26"/>
  <c r="E16" i="26" s="1"/>
  <c r="B16" i="26"/>
  <c r="T14" i="26"/>
  <c r="S14" i="26"/>
  <c r="L14" i="26"/>
  <c r="K14" i="26"/>
  <c r="E14" i="26"/>
  <c r="T13" i="26"/>
  <c r="S13" i="26"/>
  <c r="R13" i="26"/>
  <c r="T12" i="26"/>
  <c r="S12" i="26"/>
  <c r="T11" i="26"/>
  <c r="S11" i="26"/>
  <c r="R11" i="26"/>
  <c r="E11" i="26"/>
  <c r="T10" i="26"/>
  <c r="S10" i="26"/>
  <c r="R10" i="26"/>
  <c r="L10" i="26"/>
  <c r="K10" i="26"/>
  <c r="T9" i="26"/>
  <c r="S9" i="26"/>
  <c r="R9" i="26"/>
  <c r="T8" i="26"/>
  <c r="S8" i="26"/>
  <c r="L8" i="26"/>
  <c r="K8" i="26"/>
  <c r="T7" i="26"/>
  <c r="S7" i="26"/>
  <c r="R7" i="26"/>
  <c r="T6" i="26"/>
  <c r="S6" i="26"/>
  <c r="R6" i="26"/>
  <c r="L6" i="26"/>
  <c r="K6" i="26"/>
  <c r="F6" i="26"/>
  <c r="E6" i="26"/>
  <c r="T5" i="26"/>
  <c r="S5" i="26"/>
  <c r="R5" i="26"/>
  <c r="L5" i="26"/>
  <c r="K5" i="26"/>
  <c r="F5" i="26"/>
  <c r="E5" i="26"/>
  <c r="T4" i="26"/>
  <c r="S4" i="26"/>
  <c r="R4" i="26"/>
  <c r="L4" i="26"/>
  <c r="K4" i="26"/>
  <c r="F4" i="26"/>
  <c r="E4" i="26"/>
  <c r="T3" i="26"/>
  <c r="S3" i="26"/>
  <c r="R3" i="26"/>
  <c r="L3" i="26"/>
  <c r="K3" i="26"/>
  <c r="F3" i="26"/>
  <c r="E3" i="26"/>
  <c r="I16" i="24"/>
  <c r="H16" i="24"/>
  <c r="F16" i="24"/>
  <c r="E16" i="24"/>
  <c r="C16" i="24"/>
  <c r="B16" i="24"/>
  <c r="U232" i="23"/>
  <c r="V232" i="23" s="1"/>
  <c r="U171" i="23"/>
  <c r="V171" i="23" s="1"/>
  <c r="U154" i="23"/>
  <c r="V154" i="23" s="1"/>
  <c r="U103" i="23"/>
  <c r="V103" i="23" s="1"/>
  <c r="U66" i="23"/>
  <c r="V66" i="23" s="1"/>
  <c r="U36" i="23"/>
  <c r="V36" i="23" s="1"/>
  <c r="L16" i="26" l="1"/>
  <c r="D143" i="9" l="1"/>
  <c r="B145" i="9"/>
  <c r="E81" i="5"/>
  <c r="E79" i="5"/>
  <c r="D20" i="7"/>
  <c r="C23" i="8"/>
  <c r="D23" i="8" s="1"/>
  <c r="B23" i="8"/>
  <c r="F23" i="8" s="1"/>
  <c r="C22" i="8"/>
  <c r="D22" i="8" s="1"/>
  <c r="B22" i="8"/>
  <c r="F22" i="8" s="1"/>
  <c r="C21" i="8"/>
  <c r="D21" i="8" s="1"/>
  <c r="B21" i="8"/>
  <c r="F21" i="8" s="1"/>
  <c r="C13" i="8"/>
  <c r="B3" i="8"/>
  <c r="D25" i="7"/>
  <c r="D21" i="7"/>
  <c r="D19" i="7"/>
  <c r="D16" i="7"/>
  <c r="D15" i="7"/>
  <c r="D14" i="7"/>
  <c r="F51" i="19"/>
  <c r="F50" i="19"/>
  <c r="G49" i="19"/>
  <c r="F49" i="19"/>
  <c r="F47" i="19"/>
  <c r="G46" i="19"/>
  <c r="F45" i="19"/>
  <c r="F44" i="19"/>
  <c r="F43" i="19"/>
  <c r="G43" i="19" s="1"/>
  <c r="R27" i="19"/>
  <c r="Q27" i="19"/>
  <c r="R26" i="19"/>
  <c r="Q26" i="19"/>
  <c r="R25" i="19"/>
  <c r="Q25" i="19"/>
  <c r="R24" i="19"/>
  <c r="Q24" i="19"/>
  <c r="R23" i="19"/>
  <c r="Q23" i="19"/>
  <c r="R22" i="19"/>
  <c r="Q22" i="19"/>
  <c r="R21" i="19"/>
  <c r="Q21" i="19"/>
  <c r="R20" i="19"/>
  <c r="Q20" i="19"/>
  <c r="R13" i="19"/>
  <c r="Q13" i="19"/>
  <c r="R12" i="19"/>
  <c r="Q12" i="19"/>
  <c r="R5" i="19"/>
  <c r="Q5" i="19"/>
  <c r="R4" i="19"/>
  <c r="Q4" i="19"/>
  <c r="F76" i="18"/>
  <c r="F75" i="18"/>
  <c r="F74" i="18"/>
  <c r="F73" i="18"/>
  <c r="F72" i="18"/>
  <c r="F71" i="18"/>
  <c r="F69" i="18"/>
  <c r="F68" i="18"/>
  <c r="R63" i="18"/>
  <c r="Q63" i="18"/>
  <c r="R62" i="18"/>
  <c r="Q62" i="18"/>
  <c r="R61" i="18"/>
  <c r="Q61" i="18"/>
  <c r="R60" i="18"/>
  <c r="Q60" i="18"/>
  <c r="R59" i="18"/>
  <c r="Q59" i="18"/>
  <c r="R58" i="18"/>
  <c r="Q58" i="18"/>
  <c r="R57" i="18"/>
  <c r="Q57" i="18"/>
  <c r="R56" i="18"/>
  <c r="Q56" i="18"/>
  <c r="R55" i="18"/>
  <c r="Q55" i="18"/>
  <c r="R54" i="18"/>
  <c r="Q54" i="18"/>
  <c r="R53" i="18"/>
  <c r="Q53" i="18"/>
  <c r="R52" i="18"/>
  <c r="Q52" i="18"/>
  <c r="R51" i="18"/>
  <c r="Q51" i="18"/>
  <c r="R50" i="18"/>
  <c r="Q50" i="18"/>
  <c r="R49" i="18"/>
  <c r="Q49" i="18"/>
  <c r="R48" i="18"/>
  <c r="Q48" i="18"/>
  <c r="R47" i="18"/>
  <c r="Q47" i="18"/>
  <c r="R46" i="18"/>
  <c r="Q46" i="18"/>
  <c r="R45" i="18"/>
  <c r="Q45" i="18"/>
  <c r="R44" i="18"/>
  <c r="Q44" i="18"/>
  <c r="R43" i="18"/>
  <c r="Q43" i="18"/>
  <c r="R42" i="18"/>
  <c r="Q42" i="18"/>
  <c r="R41" i="18"/>
  <c r="Q41" i="18"/>
  <c r="R40" i="18"/>
  <c r="Q40" i="18"/>
  <c r="R39" i="18"/>
  <c r="Q39" i="18"/>
  <c r="R38" i="18"/>
  <c r="Q38" i="18"/>
  <c r="R37" i="18"/>
  <c r="Q37" i="18"/>
  <c r="R36" i="18"/>
  <c r="Q36" i="18"/>
  <c r="R35" i="18"/>
  <c r="Q35" i="18"/>
  <c r="R34" i="18"/>
  <c r="Q34" i="18"/>
  <c r="R33" i="18"/>
  <c r="Q33" i="18"/>
  <c r="R27" i="18"/>
  <c r="Q27" i="18"/>
  <c r="R26" i="18"/>
  <c r="Q26" i="18"/>
  <c r="R25" i="18"/>
  <c r="Q25" i="18"/>
  <c r="R24" i="18"/>
  <c r="Q24" i="18"/>
  <c r="R23" i="18"/>
  <c r="Q23" i="18"/>
  <c r="R22" i="18"/>
  <c r="Q22" i="18"/>
  <c r="R21" i="18"/>
  <c r="Q21" i="18"/>
  <c r="R20" i="18"/>
  <c r="Q20" i="18"/>
  <c r="R19" i="18"/>
  <c r="Q19" i="18"/>
  <c r="R18" i="18"/>
  <c r="Q18" i="18"/>
  <c r="R17" i="18"/>
  <c r="Q17" i="18"/>
  <c r="R16" i="18"/>
  <c r="Q16" i="18"/>
  <c r="R10" i="18"/>
  <c r="Q10" i="18"/>
  <c r="R9" i="18"/>
  <c r="Q9" i="18"/>
  <c r="R8" i="18"/>
  <c r="Q8" i="18"/>
  <c r="R7" i="18"/>
  <c r="Q7" i="18"/>
  <c r="R6" i="18"/>
  <c r="Q6" i="18"/>
  <c r="R5" i="18"/>
  <c r="Q5" i="18"/>
  <c r="R4" i="18"/>
  <c r="Q4" i="18"/>
  <c r="G46" i="17"/>
  <c r="F45" i="17"/>
  <c r="F44" i="17"/>
  <c r="F43" i="17"/>
  <c r="G43" i="17" s="1"/>
  <c r="F42" i="17"/>
  <c r="F41" i="17"/>
  <c r="F40" i="17"/>
  <c r="G40" i="17" s="1"/>
  <c r="R30" i="17"/>
  <c r="Q30" i="17"/>
  <c r="R29" i="17"/>
  <c r="Q29" i="17"/>
  <c r="R28" i="17"/>
  <c r="Q28" i="17"/>
  <c r="R27" i="17"/>
  <c r="Q27" i="17"/>
  <c r="R26" i="17"/>
  <c r="Q26" i="17"/>
  <c r="R25" i="17"/>
  <c r="Q25" i="17"/>
  <c r="R24" i="17"/>
  <c r="Q24" i="17"/>
  <c r="R23" i="17"/>
  <c r="Q23" i="17"/>
  <c r="R22" i="17"/>
  <c r="Q22" i="17"/>
  <c r="R21" i="17"/>
  <c r="Q21" i="17"/>
  <c r="R20" i="17"/>
  <c r="Q20" i="17"/>
  <c r="R19" i="17"/>
  <c r="Q19" i="17"/>
  <c r="R18" i="17"/>
  <c r="Q18" i="17"/>
  <c r="R17" i="17"/>
  <c r="Q17" i="17"/>
  <c r="R11" i="17"/>
  <c r="Q11" i="17"/>
  <c r="R10" i="17"/>
  <c r="Q10" i="17"/>
  <c r="R4" i="17"/>
  <c r="Q4" i="17"/>
  <c r="F61" i="16"/>
  <c r="F60" i="16"/>
  <c r="F59" i="16"/>
  <c r="F58" i="16"/>
  <c r="F57" i="16"/>
  <c r="F56" i="16"/>
  <c r="F55" i="16"/>
  <c r="R48" i="16"/>
  <c r="Q48" i="16"/>
  <c r="R47" i="16"/>
  <c r="Q47" i="16"/>
  <c r="R46" i="16"/>
  <c r="Q46" i="16"/>
  <c r="R45" i="16"/>
  <c r="Q45" i="16"/>
  <c r="R44" i="16"/>
  <c r="Q44" i="16"/>
  <c r="R43" i="16"/>
  <c r="Q43" i="16"/>
  <c r="R42" i="16"/>
  <c r="Q42" i="16"/>
  <c r="R41" i="16"/>
  <c r="Q41" i="16"/>
  <c r="R40" i="16"/>
  <c r="Q40" i="16"/>
  <c r="R39" i="16"/>
  <c r="Q39" i="16"/>
  <c r="R38" i="16"/>
  <c r="Q38" i="16"/>
  <c r="R37" i="16"/>
  <c r="Q37" i="16"/>
  <c r="R36" i="16"/>
  <c r="Q36" i="16"/>
  <c r="R35" i="16"/>
  <c r="Q35" i="16"/>
  <c r="Q34" i="16"/>
  <c r="R33" i="16"/>
  <c r="Q33" i="16"/>
  <c r="R32" i="16"/>
  <c r="Q32" i="16"/>
  <c r="R31" i="16"/>
  <c r="Q31" i="16"/>
  <c r="R30" i="16"/>
  <c r="Q30" i="16"/>
  <c r="Q29" i="16"/>
  <c r="R28" i="16"/>
  <c r="Q28" i="16"/>
  <c r="R27" i="16"/>
  <c r="Q27" i="16"/>
  <c r="R20" i="16"/>
  <c r="Q20" i="16"/>
  <c r="R19" i="16"/>
  <c r="Q19" i="16"/>
  <c r="R18" i="16"/>
  <c r="Q18" i="16"/>
  <c r="R17" i="16"/>
  <c r="Q17" i="16"/>
  <c r="R16" i="16"/>
  <c r="Q16" i="16"/>
  <c r="R15" i="16"/>
  <c r="Q15" i="16"/>
  <c r="R14" i="16"/>
  <c r="Q14" i="16"/>
  <c r="R8" i="16"/>
  <c r="Q8" i="16"/>
  <c r="R7" i="16"/>
  <c r="Q7" i="16"/>
  <c r="R6" i="16"/>
  <c r="Q6" i="16"/>
  <c r="R5" i="16"/>
  <c r="Q5" i="16"/>
  <c r="R4" i="16"/>
  <c r="Q4" i="16"/>
  <c r="K104" i="14"/>
  <c r="J104" i="14"/>
  <c r="H104" i="14"/>
  <c r="G104" i="14"/>
  <c r="F104" i="14"/>
  <c r="E104" i="14"/>
  <c r="D104" i="14"/>
  <c r="C104" i="14"/>
  <c r="N104" i="14" s="1"/>
  <c r="H98" i="14"/>
  <c r="K94" i="14"/>
  <c r="K98" i="14" s="1"/>
  <c r="J94" i="14"/>
  <c r="J98" i="14" s="1"/>
  <c r="H94" i="14"/>
  <c r="G94" i="14"/>
  <c r="F94" i="14"/>
  <c r="F98" i="14" s="1"/>
  <c r="E94" i="14"/>
  <c r="E98" i="14" s="1"/>
  <c r="D94" i="14"/>
  <c r="D98" i="14" s="1"/>
  <c r="C94" i="14"/>
  <c r="C98" i="14" s="1"/>
  <c r="K88" i="14"/>
  <c r="J88" i="14"/>
  <c r="I88" i="14"/>
  <c r="H88" i="14"/>
  <c r="G88" i="14"/>
  <c r="F88" i="14"/>
  <c r="E88" i="14"/>
  <c r="D88" i="14"/>
  <c r="N88" i="14" s="1"/>
  <c r="C88" i="14"/>
  <c r="K82" i="14"/>
  <c r="J82" i="14"/>
  <c r="I82" i="14"/>
  <c r="H82" i="14"/>
  <c r="G82" i="14"/>
  <c r="G98" i="14" s="1"/>
  <c r="F82" i="14"/>
  <c r="E82" i="14"/>
  <c r="D82" i="14"/>
  <c r="M82" i="14" s="1"/>
  <c r="C82" i="14"/>
  <c r="N82" i="14" s="1"/>
  <c r="C74" i="14"/>
  <c r="J24" i="14"/>
  <c r="I24" i="14"/>
  <c r="G24" i="14"/>
  <c r="F24" i="14"/>
  <c r="E24" i="14"/>
  <c r="D24" i="14"/>
  <c r="C24" i="14"/>
  <c r="B24" i="14"/>
  <c r="U23" i="14"/>
  <c r="U20" i="14" s="1"/>
  <c r="J20" i="14" s="1"/>
  <c r="T23" i="14"/>
  <c r="T21" i="14" s="1"/>
  <c r="I21" i="14" s="1"/>
  <c r="S23" i="14"/>
  <c r="S22" i="14" s="1"/>
  <c r="R23" i="14"/>
  <c r="Q23" i="14"/>
  <c r="P23" i="14"/>
  <c r="P18" i="14" s="1"/>
  <c r="O23" i="14"/>
  <c r="N23" i="14"/>
  <c r="N19" i="14" s="1"/>
  <c r="C19" i="14" s="1"/>
  <c r="M23" i="14"/>
  <c r="M20" i="14" s="1"/>
  <c r="B20" i="14" s="1"/>
  <c r="J23" i="14"/>
  <c r="I23" i="14"/>
  <c r="G23" i="14"/>
  <c r="F23" i="14"/>
  <c r="E23" i="14"/>
  <c r="D23" i="14"/>
  <c r="C23" i="14"/>
  <c r="U22" i="14"/>
  <c r="T22" i="14"/>
  <c r="I22" i="14" s="1"/>
  <c r="R22" i="14"/>
  <c r="Q22" i="14"/>
  <c r="F22" i="14" s="1"/>
  <c r="O22" i="14"/>
  <c r="N22" i="14"/>
  <c r="C22" i="14" s="1"/>
  <c r="M22" i="14"/>
  <c r="J22" i="14"/>
  <c r="G22" i="14"/>
  <c r="D22" i="14"/>
  <c r="B22" i="14"/>
  <c r="U21" i="14"/>
  <c r="J21" i="14" s="1"/>
  <c r="R21" i="14"/>
  <c r="Q21" i="14"/>
  <c r="P21" i="14"/>
  <c r="O21" i="14"/>
  <c r="N21" i="14"/>
  <c r="M21" i="14"/>
  <c r="B21" i="14" s="1"/>
  <c r="G21" i="14"/>
  <c r="F21" i="14"/>
  <c r="E21" i="14"/>
  <c r="D21" i="14"/>
  <c r="C21" i="14"/>
  <c r="R20" i="14"/>
  <c r="Q20" i="14"/>
  <c r="P20" i="14"/>
  <c r="O20" i="14"/>
  <c r="N20" i="14"/>
  <c r="C20" i="14" s="1"/>
  <c r="G20" i="14"/>
  <c r="F20" i="14"/>
  <c r="E20" i="14"/>
  <c r="D20" i="14"/>
  <c r="R19" i="14"/>
  <c r="Q19" i="14"/>
  <c r="P19" i="14"/>
  <c r="E19" i="14" s="1"/>
  <c r="O19" i="14"/>
  <c r="G19" i="14"/>
  <c r="F19" i="14"/>
  <c r="D19" i="14"/>
  <c r="R18" i="14"/>
  <c r="G18" i="14" s="1"/>
  <c r="Q18" i="14"/>
  <c r="O18" i="14"/>
  <c r="D18" i="14" s="1"/>
  <c r="F18" i="14"/>
  <c r="U17" i="14"/>
  <c r="T17" i="14"/>
  <c r="I17" i="14" s="1"/>
  <c r="R17" i="14"/>
  <c r="Q17" i="14"/>
  <c r="F17" i="14" s="1"/>
  <c r="O17" i="14"/>
  <c r="N17" i="14"/>
  <c r="M17" i="14"/>
  <c r="J17" i="14"/>
  <c r="G17" i="14"/>
  <c r="D17" i="14"/>
  <c r="C17" i="14"/>
  <c r="B17" i="14"/>
  <c r="Q16" i="14"/>
  <c r="O16" i="14"/>
  <c r="F16" i="14"/>
  <c r="D16" i="14"/>
  <c r="J11" i="14"/>
  <c r="I11" i="14"/>
  <c r="F11" i="14"/>
  <c r="E11" i="14"/>
  <c r="D11" i="14"/>
  <c r="C11" i="14"/>
  <c r="B11" i="14"/>
  <c r="J10" i="14"/>
  <c r="I10" i="14"/>
  <c r="G10" i="14"/>
  <c r="F10" i="14"/>
  <c r="E10" i="14"/>
  <c r="D10" i="14"/>
  <c r="C10" i="14"/>
  <c r="B10" i="14"/>
  <c r="J9" i="14"/>
  <c r="I9" i="14"/>
  <c r="H9" i="14"/>
  <c r="G9" i="14"/>
  <c r="F9" i="14"/>
  <c r="E9" i="14"/>
  <c r="D9" i="14"/>
  <c r="C9" i="14"/>
  <c r="B9" i="14"/>
  <c r="AH8" i="14"/>
  <c r="AG8" i="14"/>
  <c r="J8" i="14"/>
  <c r="I8" i="14"/>
  <c r="H8" i="14"/>
  <c r="G8" i="14"/>
  <c r="F8" i="14"/>
  <c r="E8" i="14"/>
  <c r="D8" i="14"/>
  <c r="C8" i="14"/>
  <c r="B8" i="14"/>
  <c r="J7" i="14"/>
  <c r="I7" i="14"/>
  <c r="H7" i="14"/>
  <c r="G7" i="14"/>
  <c r="F7" i="14"/>
  <c r="E7" i="14"/>
  <c r="D7" i="14"/>
  <c r="C7" i="14"/>
  <c r="B7" i="14"/>
  <c r="J6" i="14"/>
  <c r="I6" i="14"/>
  <c r="H6" i="14"/>
  <c r="G6" i="14"/>
  <c r="F6" i="14"/>
  <c r="E6" i="14"/>
  <c r="D6" i="14"/>
  <c r="C6" i="14"/>
  <c r="B6" i="14"/>
  <c r="J5" i="14"/>
  <c r="I5" i="14"/>
  <c r="H5" i="14"/>
  <c r="G5" i="14"/>
  <c r="F5" i="14"/>
  <c r="E5" i="14"/>
  <c r="D5" i="14"/>
  <c r="C5" i="14"/>
  <c r="B5" i="14"/>
  <c r="E7" i="13"/>
  <c r="F7" i="13"/>
  <c r="K7" i="13"/>
  <c r="L7" i="13"/>
  <c r="E8" i="13"/>
  <c r="F8" i="13"/>
  <c r="K8" i="13"/>
  <c r="L8" i="13"/>
  <c r="E9" i="13"/>
  <c r="F9" i="13"/>
  <c r="K9" i="13"/>
  <c r="L9" i="13"/>
  <c r="E10" i="13"/>
  <c r="F10" i="13"/>
  <c r="K10" i="13"/>
  <c r="L10" i="13"/>
  <c r="E11" i="13"/>
  <c r="F11" i="13"/>
  <c r="K11" i="13"/>
  <c r="L11" i="13"/>
  <c r="E12" i="13"/>
  <c r="F12" i="13"/>
  <c r="K12" i="13"/>
  <c r="L12" i="13"/>
  <c r="E13" i="13"/>
  <c r="F13" i="13"/>
  <c r="K13" i="13"/>
  <c r="L13" i="13"/>
  <c r="K14" i="13"/>
  <c r="L14" i="13"/>
  <c r="E25" i="13"/>
  <c r="F25" i="13"/>
  <c r="K25" i="13"/>
  <c r="L25" i="13"/>
  <c r="E26" i="13"/>
  <c r="F26" i="13"/>
  <c r="K26" i="13"/>
  <c r="L26" i="13"/>
  <c r="K27" i="13"/>
  <c r="L27" i="13"/>
  <c r="E38" i="13"/>
  <c r="F38" i="13"/>
  <c r="K38" i="13"/>
  <c r="L38" i="13"/>
  <c r="E39" i="13"/>
  <c r="F39" i="13"/>
  <c r="K39" i="13"/>
  <c r="L39" i="13"/>
  <c r="E7" i="12"/>
  <c r="F7" i="12"/>
  <c r="K7" i="12"/>
  <c r="L7" i="12"/>
  <c r="E8" i="12"/>
  <c r="F8" i="12"/>
  <c r="K8" i="12"/>
  <c r="L8" i="12"/>
  <c r="E9" i="12"/>
  <c r="F9" i="12"/>
  <c r="K9" i="12"/>
  <c r="L9" i="12"/>
  <c r="E10" i="12"/>
  <c r="F10" i="12"/>
  <c r="K10" i="12"/>
  <c r="L10" i="12"/>
  <c r="E11" i="12"/>
  <c r="F11" i="12"/>
  <c r="K11" i="12"/>
  <c r="L11" i="12"/>
  <c r="E12" i="12"/>
  <c r="F12" i="12"/>
  <c r="K12" i="12"/>
  <c r="L12" i="12"/>
  <c r="E13" i="12"/>
  <c r="F13" i="12"/>
  <c r="K13" i="12"/>
  <c r="L13" i="12"/>
  <c r="K14" i="12"/>
  <c r="L14" i="12"/>
  <c r="E15" i="12"/>
  <c r="K15" i="12"/>
  <c r="L15" i="12"/>
  <c r="E25" i="12"/>
  <c r="F25" i="12"/>
  <c r="K25" i="12"/>
  <c r="L25" i="12"/>
  <c r="E26" i="12"/>
  <c r="F26" i="12"/>
  <c r="K26" i="12"/>
  <c r="L26" i="12"/>
  <c r="E27" i="12"/>
  <c r="F27" i="12"/>
  <c r="K27" i="12"/>
  <c r="L27" i="12"/>
  <c r="E28" i="12"/>
  <c r="F28" i="12"/>
  <c r="K28" i="12"/>
  <c r="L28" i="12"/>
  <c r="E29" i="12"/>
  <c r="F29" i="12"/>
  <c r="K29" i="12"/>
  <c r="L29" i="12"/>
  <c r="E30" i="12"/>
  <c r="F30" i="12"/>
  <c r="K30" i="12"/>
  <c r="L30" i="12"/>
  <c r="E31" i="12"/>
  <c r="F31" i="12"/>
  <c r="K31" i="12"/>
  <c r="L31" i="12"/>
  <c r="K32" i="12"/>
  <c r="L32" i="12"/>
  <c r="E43" i="12"/>
  <c r="F43" i="12"/>
  <c r="K43" i="12"/>
  <c r="L43" i="12"/>
  <c r="E44" i="12"/>
  <c r="F44" i="12"/>
  <c r="K44" i="12"/>
  <c r="L44" i="12"/>
  <c r="E45" i="12"/>
  <c r="F45" i="12"/>
  <c r="K45" i="12"/>
  <c r="L45" i="12"/>
  <c r="E46" i="12"/>
  <c r="F46" i="12"/>
  <c r="K46" i="12"/>
  <c r="L46" i="12"/>
  <c r="E47" i="12"/>
  <c r="F47" i="12"/>
  <c r="K47" i="12"/>
  <c r="L47" i="12"/>
  <c r="E48" i="12"/>
  <c r="F48" i="12"/>
  <c r="K48" i="12"/>
  <c r="L48" i="12"/>
  <c r="E49" i="12"/>
  <c r="F49" i="12"/>
  <c r="K49" i="12"/>
  <c r="L49" i="12"/>
  <c r="K50" i="12"/>
  <c r="L50" i="12"/>
  <c r="D66" i="12"/>
  <c r="D67" i="12"/>
  <c r="M67" i="12"/>
  <c r="N67" i="12"/>
  <c r="O67" i="12"/>
  <c r="D68" i="12"/>
  <c r="M68" i="12"/>
  <c r="N68" i="12"/>
  <c r="O68" i="12"/>
  <c r="D69" i="12"/>
  <c r="M69" i="12"/>
  <c r="N69" i="12"/>
  <c r="O69" i="12"/>
  <c r="D70" i="12"/>
  <c r="D71" i="12"/>
  <c r="D78" i="12"/>
  <c r="D79" i="12"/>
  <c r="D80" i="12"/>
  <c r="D81" i="12"/>
  <c r="D82" i="12"/>
  <c r="D83" i="12"/>
  <c r="E73" i="5" l="1"/>
  <c r="F73" i="5" s="1"/>
  <c r="E74" i="5"/>
  <c r="E75" i="5"/>
  <c r="F75" i="5" s="1"/>
  <c r="E76" i="5"/>
  <c r="E22" i="8"/>
  <c r="E21" i="8"/>
  <c r="E23" i="8"/>
  <c r="N98" i="14"/>
  <c r="M98" i="14"/>
  <c r="E18" i="14"/>
  <c r="P16" i="14"/>
  <c r="E16" i="14" s="1"/>
  <c r="T18" i="14"/>
  <c r="B23" i="14"/>
  <c r="M94" i="14"/>
  <c r="M18" i="14"/>
  <c r="U18" i="14"/>
  <c r="S19" i="14"/>
  <c r="H19" i="14" s="1"/>
  <c r="N94" i="14"/>
  <c r="R16" i="14"/>
  <c r="G16" i="14" s="1"/>
  <c r="P17" i="14"/>
  <c r="E17" i="14" s="1"/>
  <c r="N18" i="14"/>
  <c r="T19" i="14"/>
  <c r="I19" i="14" s="1"/>
  <c r="P22" i="14"/>
  <c r="E22" i="14" s="1"/>
  <c r="M88" i="14"/>
  <c r="T20" i="14"/>
  <c r="I20" i="14" s="1"/>
  <c r="S21" i="14"/>
  <c r="M104" i="14"/>
  <c r="S18" i="14"/>
  <c r="M19" i="14"/>
  <c r="B19" i="14" s="1"/>
  <c r="U19" i="14"/>
  <c r="J19" i="14" s="1"/>
  <c r="S20" i="14"/>
  <c r="H20" i="14" s="1"/>
  <c r="S17" i="14"/>
  <c r="H17" i="14" s="1"/>
  <c r="J154" i="9"/>
  <c r="I154" i="9"/>
  <c r="J124" i="9"/>
  <c r="I124" i="9"/>
  <c r="I63" i="9"/>
  <c r="J63" i="9"/>
  <c r="S16" i="14" l="1"/>
  <c r="H16" i="14" s="1"/>
  <c r="H18" i="14"/>
  <c r="T16" i="14"/>
  <c r="I16" i="14" s="1"/>
  <c r="I18" i="14"/>
  <c r="M16" i="14"/>
  <c r="B16" i="14" s="1"/>
  <c r="B18" i="14"/>
  <c r="C18" i="14"/>
  <c r="N16" i="14"/>
  <c r="C16" i="14" s="1"/>
  <c r="U16" i="14"/>
  <c r="J16" i="14" s="1"/>
  <c r="J18" i="14"/>
  <c r="D152" i="9"/>
  <c r="D150" i="9"/>
  <c r="D149" i="9"/>
  <c r="D148" i="9"/>
  <c r="D147" i="9"/>
  <c r="D146" i="9"/>
  <c r="D145" i="9"/>
  <c r="E54" i="9"/>
  <c r="E61" i="9"/>
  <c r="E60" i="9"/>
  <c r="E58" i="9"/>
  <c r="D58" i="9"/>
  <c r="E57" i="9"/>
  <c r="D57" i="9"/>
  <c r="E56" i="9"/>
  <c r="D56" i="9"/>
  <c r="E55" i="9"/>
  <c r="D55" i="9"/>
  <c r="D54" i="9"/>
  <c r="E53" i="9"/>
  <c r="D53" i="9"/>
  <c r="E52" i="9"/>
  <c r="D52" i="9"/>
  <c r="E51" i="9"/>
  <c r="D5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E21" i="9"/>
  <c r="D21" i="9"/>
  <c r="E20" i="9"/>
  <c r="D20" i="9"/>
  <c r="C20" i="9"/>
  <c r="D8" i="7" l="1"/>
  <c r="C15" i="8"/>
  <c r="D15" i="8" s="1"/>
  <c r="K82" i="5"/>
  <c r="K83" i="5"/>
  <c r="K80" i="5"/>
  <c r="K79" i="5"/>
  <c r="L79" i="5" s="1"/>
  <c r="L30" i="5" l="1"/>
  <c r="R92" i="6" l="1"/>
  <c r="R100" i="6"/>
  <c r="Q97" i="6"/>
  <c r="Q96" i="6"/>
  <c r="Q95" i="6"/>
  <c r="Q104" i="6"/>
  <c r="R104" i="6"/>
  <c r="R103" i="6"/>
  <c r="Q103" i="6"/>
  <c r="R102" i="6"/>
  <c r="Q102" i="6"/>
  <c r="R101" i="6"/>
  <c r="Q101" i="6"/>
  <c r="Q100" i="6"/>
  <c r="R99" i="6"/>
  <c r="Q99" i="6"/>
  <c r="R98" i="6"/>
  <c r="Q98" i="6"/>
  <c r="R97" i="6"/>
  <c r="R96" i="6"/>
  <c r="R95" i="6"/>
  <c r="R94" i="6"/>
  <c r="Q94" i="6"/>
  <c r="R93" i="6"/>
  <c r="Q93" i="6"/>
  <c r="Q92" i="6"/>
  <c r="R91" i="6"/>
  <c r="Q91" i="6"/>
  <c r="R90" i="6"/>
  <c r="Q90" i="6"/>
  <c r="Q96" i="2"/>
  <c r="Q85" i="2"/>
  <c r="Q86" i="2"/>
  <c r="Q87" i="2"/>
  <c r="Q88" i="2"/>
  <c r="Q89" i="2"/>
  <c r="Q90" i="2"/>
  <c r="Q91" i="2"/>
  <c r="Q92" i="2"/>
  <c r="Q93" i="2"/>
  <c r="Q94" i="2"/>
  <c r="Q95" i="2"/>
  <c r="Q97" i="2"/>
  <c r="Q98" i="2"/>
  <c r="Q99" i="2"/>
  <c r="Q84" i="2"/>
  <c r="C152" i="9" l="1"/>
  <c r="B152" i="9"/>
  <c r="C150" i="9"/>
  <c r="B150" i="9"/>
  <c r="C149" i="9"/>
  <c r="B149" i="9"/>
  <c r="C148" i="9"/>
  <c r="B148" i="9"/>
  <c r="C147" i="9"/>
  <c r="B147" i="9"/>
  <c r="C146" i="9"/>
  <c r="B146" i="9"/>
  <c r="C145" i="9"/>
  <c r="B144" i="9"/>
  <c r="C143" i="9"/>
  <c r="B143" i="9"/>
  <c r="J32" i="9"/>
  <c r="I32" i="9"/>
  <c r="C154" i="9" l="1"/>
  <c r="B154" i="9"/>
  <c r="C61" i="9"/>
  <c r="C60" i="9"/>
  <c r="C58" i="9"/>
  <c r="B58" i="9"/>
  <c r="C57" i="9"/>
  <c r="B57" i="9"/>
  <c r="C56" i="9"/>
  <c r="B56" i="9"/>
  <c r="C55" i="9"/>
  <c r="B55" i="9"/>
  <c r="C54" i="9"/>
  <c r="B54" i="9"/>
  <c r="C53" i="9"/>
  <c r="B53" i="9"/>
  <c r="C52" i="9"/>
  <c r="B52" i="9"/>
  <c r="C51" i="9"/>
  <c r="B51" i="9"/>
  <c r="K74" i="5"/>
  <c r="L74" i="5" s="1"/>
  <c r="E60" i="5"/>
  <c r="B63" i="9" l="1"/>
  <c r="C63" i="9"/>
  <c r="L82" i="5"/>
  <c r="L83" i="5"/>
  <c r="L80" i="5"/>
  <c r="K76" i="5"/>
  <c r="L76" i="5" s="1"/>
  <c r="K75" i="5"/>
  <c r="L75" i="5" s="1"/>
  <c r="K73" i="5"/>
  <c r="L73" i="5" s="1"/>
  <c r="E83" i="5"/>
  <c r="F83" i="5" s="1"/>
  <c r="E82" i="5"/>
  <c r="F82" i="5" s="1"/>
  <c r="F81" i="5"/>
  <c r="E80" i="5"/>
  <c r="F80" i="5" s="1"/>
  <c r="F79" i="5"/>
  <c r="F76" i="5"/>
  <c r="F74" i="5"/>
  <c r="L38" i="5"/>
  <c r="L37" i="5"/>
  <c r="L36" i="5"/>
  <c r="L35" i="5"/>
  <c r="L34" i="5"/>
  <c r="L33" i="5"/>
  <c r="L31" i="5"/>
  <c r="L29" i="5"/>
  <c r="L28" i="5"/>
  <c r="F35" i="5"/>
  <c r="F30" i="5"/>
  <c r="K38" i="5"/>
  <c r="K37" i="5"/>
  <c r="K36" i="5"/>
  <c r="K35" i="5"/>
  <c r="K34" i="5"/>
  <c r="K33" i="5"/>
  <c r="K31" i="5"/>
  <c r="K30" i="5"/>
  <c r="K29" i="5"/>
  <c r="K28" i="5"/>
  <c r="E12" i="5"/>
  <c r="K7" i="5"/>
  <c r="F38" i="5"/>
  <c r="F36" i="5"/>
  <c r="F34" i="5"/>
  <c r="F31" i="5"/>
  <c r="F29" i="5"/>
  <c r="F28" i="5"/>
  <c r="E38" i="5"/>
  <c r="E35" i="5"/>
  <c r="E36" i="5"/>
  <c r="E34" i="5"/>
  <c r="E29" i="5"/>
  <c r="E30" i="5"/>
  <c r="E31" i="5"/>
  <c r="E28" i="5"/>
  <c r="D7" i="7"/>
  <c r="D9" i="7" s="1"/>
  <c r="C14" i="8"/>
  <c r="D14" i="8" s="1"/>
  <c r="F82" i="6"/>
  <c r="F81" i="6"/>
  <c r="F80" i="6"/>
  <c r="F77" i="2"/>
  <c r="F76" i="2"/>
  <c r="F75" i="2"/>
  <c r="R69" i="6"/>
  <c r="R68" i="6"/>
  <c r="R67" i="6"/>
  <c r="R66" i="6"/>
  <c r="R65" i="6"/>
  <c r="Q74" i="6"/>
  <c r="Q73" i="6"/>
  <c r="Q72" i="6"/>
  <c r="Q71" i="6"/>
  <c r="Q69" i="6"/>
  <c r="Q65" i="6"/>
  <c r="Q59" i="6"/>
  <c r="Q75" i="6"/>
  <c r="R74" i="6"/>
  <c r="R73" i="6"/>
  <c r="R72" i="6"/>
  <c r="R71" i="6"/>
  <c r="R70" i="6"/>
  <c r="Q70" i="6"/>
  <c r="Q68" i="6"/>
  <c r="Q67" i="6"/>
  <c r="Q66" i="6"/>
  <c r="R64" i="6"/>
  <c r="Q64" i="6"/>
  <c r="R63" i="6"/>
  <c r="Q63" i="6"/>
  <c r="R62" i="6"/>
  <c r="Q62" i="6"/>
  <c r="R61" i="6"/>
  <c r="Q61" i="6"/>
  <c r="R60" i="6"/>
  <c r="Q60" i="6"/>
  <c r="R59" i="6"/>
  <c r="Q57" i="2" l="1"/>
  <c r="Q65" i="2"/>
  <c r="R65" i="2"/>
  <c r="R70" i="2"/>
  <c r="Q70" i="2"/>
  <c r="R69" i="2"/>
  <c r="Q69" i="2"/>
  <c r="R68" i="2"/>
  <c r="Q68" i="2"/>
  <c r="R67" i="2"/>
  <c r="Q67" i="2"/>
  <c r="R66" i="2"/>
  <c r="Q66" i="2"/>
  <c r="R64" i="2"/>
  <c r="Q64" i="2"/>
  <c r="R63" i="2"/>
  <c r="Q63" i="2"/>
  <c r="R62" i="2"/>
  <c r="Q62" i="2"/>
  <c r="R59" i="2"/>
  <c r="Q59" i="2"/>
  <c r="R58" i="2"/>
  <c r="Q58" i="2"/>
  <c r="R57" i="2"/>
  <c r="R56" i="2"/>
  <c r="Q56" i="2"/>
  <c r="C121" i="9" l="1"/>
  <c r="B121" i="9"/>
  <c r="C29" i="9"/>
  <c r="B29" i="9"/>
  <c r="E64" i="5"/>
  <c r="K64" i="5"/>
  <c r="L64" i="5" s="1"/>
  <c r="K63" i="5"/>
  <c r="K62" i="5"/>
  <c r="K61" i="5"/>
  <c r="K60" i="5"/>
  <c r="K59" i="5"/>
  <c r="K57" i="5"/>
  <c r="K56" i="5"/>
  <c r="K55" i="5"/>
  <c r="K54" i="5"/>
  <c r="E62" i="5"/>
  <c r="E61" i="5"/>
  <c r="E59" i="5"/>
  <c r="E57" i="5"/>
  <c r="E56" i="5"/>
  <c r="E55" i="5"/>
  <c r="E54" i="5"/>
  <c r="E15" i="5"/>
  <c r="E14" i="5"/>
  <c r="E13" i="5"/>
  <c r="E11" i="5"/>
  <c r="E9" i="5"/>
  <c r="E8" i="5"/>
  <c r="E7" i="5"/>
  <c r="F64" i="5"/>
  <c r="E17" i="5"/>
  <c r="F17" i="5"/>
  <c r="L17" i="5"/>
  <c r="K17" i="5"/>
  <c r="C114" i="9" l="1"/>
  <c r="C115" i="9"/>
  <c r="C116" i="9"/>
  <c r="C117" i="9"/>
  <c r="C118" i="9"/>
  <c r="C119" i="9"/>
  <c r="C120" i="9"/>
  <c r="C122" i="9"/>
  <c r="C113" i="9"/>
  <c r="B114" i="9"/>
  <c r="B115" i="9"/>
  <c r="B116" i="9"/>
  <c r="B117" i="9"/>
  <c r="B118" i="9"/>
  <c r="B119" i="9"/>
  <c r="B120" i="9"/>
  <c r="B122" i="9"/>
  <c r="B113" i="9"/>
  <c r="C21" i="9"/>
  <c r="C22" i="9"/>
  <c r="C23" i="9"/>
  <c r="C24" i="9"/>
  <c r="C25" i="9"/>
  <c r="C26" i="9"/>
  <c r="C27" i="9"/>
  <c r="C28" i="9"/>
  <c r="C30" i="9"/>
  <c r="B23" i="9"/>
  <c r="B22" i="9"/>
  <c r="B21" i="9"/>
  <c r="B20" i="9"/>
  <c r="B24" i="9"/>
  <c r="B25" i="9"/>
  <c r="B26" i="9"/>
  <c r="B27" i="9"/>
  <c r="B28" i="9"/>
  <c r="B30" i="9"/>
  <c r="B124" i="9" l="1"/>
  <c r="C124" i="9"/>
  <c r="B32" i="9"/>
  <c r="C32" i="9"/>
  <c r="L16" i="5"/>
  <c r="L15" i="5"/>
  <c r="L14" i="5"/>
  <c r="L13" i="5"/>
  <c r="L12" i="5"/>
  <c r="L11" i="5"/>
  <c r="L10" i="5"/>
  <c r="L9" i="5"/>
  <c r="L8" i="5"/>
  <c r="L7" i="5"/>
  <c r="K16" i="5"/>
  <c r="K15" i="5"/>
  <c r="K14" i="5"/>
  <c r="K13" i="5"/>
  <c r="K12" i="5"/>
  <c r="K11" i="5"/>
  <c r="K10" i="5"/>
  <c r="K9" i="5"/>
  <c r="K8" i="5"/>
  <c r="F15" i="5"/>
  <c r="F14" i="5"/>
  <c r="F13" i="5"/>
  <c r="F12" i="5"/>
  <c r="F11" i="5"/>
  <c r="F10" i="5"/>
  <c r="F9" i="5"/>
  <c r="F8" i="5"/>
  <c r="F7" i="5"/>
  <c r="E10" i="5"/>
  <c r="L61" i="5"/>
  <c r="F61" i="5"/>
  <c r="K9" i="4"/>
  <c r="K8" i="4"/>
  <c r="K7" i="4"/>
  <c r="K6" i="4"/>
  <c r="K5" i="4"/>
  <c r="J5" i="4"/>
  <c r="J9" i="4"/>
  <c r="J8" i="4"/>
  <c r="J7" i="4"/>
  <c r="J6" i="4"/>
  <c r="I8" i="4"/>
  <c r="I7" i="4"/>
  <c r="I6" i="4"/>
  <c r="H5" i="4"/>
  <c r="G5" i="4"/>
  <c r="F5" i="4"/>
  <c r="E5" i="4"/>
  <c r="D5" i="4"/>
  <c r="C5" i="4"/>
  <c r="B5" i="4"/>
  <c r="F55" i="5" l="1"/>
  <c r="F54" i="5" l="1"/>
  <c r="F56" i="5"/>
  <c r="F57" i="5"/>
  <c r="F59" i="5"/>
  <c r="F60" i="5"/>
  <c r="F62" i="5"/>
  <c r="D6" i="7"/>
  <c r="C12" i="8"/>
  <c r="C11" i="8"/>
  <c r="C10" i="8"/>
  <c r="B15" i="8" l="1"/>
  <c r="D13" i="8"/>
  <c r="B14" i="8"/>
  <c r="B13" i="8"/>
  <c r="F13" i="8" s="1"/>
  <c r="D12" i="8"/>
  <c r="B9" i="8"/>
  <c r="B11" i="8"/>
  <c r="D11" i="8"/>
  <c r="B10" i="8"/>
  <c r="D10" i="8"/>
  <c r="B12" i="8"/>
  <c r="E15" i="8" l="1"/>
  <c r="F15" i="8"/>
  <c r="E13" i="8"/>
  <c r="E14" i="8"/>
  <c r="F14" i="8"/>
  <c r="F12" i="8"/>
  <c r="E12" i="8"/>
  <c r="F10" i="8"/>
  <c r="E10" i="8"/>
  <c r="E11" i="8"/>
  <c r="F11" i="8"/>
  <c r="E9" i="8"/>
  <c r="F9" i="8"/>
  <c r="D5" i="7" l="1"/>
  <c r="F9" i="4" l="1"/>
  <c r="F8" i="4"/>
  <c r="F7" i="4"/>
  <c r="F6" i="4"/>
  <c r="I20" i="4"/>
  <c r="F20" i="4"/>
  <c r="R19" i="4"/>
  <c r="R18" i="4" s="1"/>
  <c r="F18" i="4" s="1"/>
  <c r="Q5" i="6"/>
  <c r="R5" i="6"/>
  <c r="Q6" i="6"/>
  <c r="R6" i="6"/>
  <c r="Q7" i="6"/>
  <c r="R7" i="6"/>
  <c r="Q8" i="6"/>
  <c r="R8" i="6"/>
  <c r="Q9" i="6"/>
  <c r="R9" i="6"/>
  <c r="Q10" i="6"/>
  <c r="R10" i="6"/>
  <c r="Q11" i="6"/>
  <c r="R11" i="6"/>
  <c r="Q12" i="6"/>
  <c r="R12" i="6"/>
  <c r="Q13" i="6"/>
  <c r="R13" i="6"/>
  <c r="Q14" i="6"/>
  <c r="R14" i="6"/>
  <c r="Q15" i="6"/>
  <c r="R15" i="6"/>
  <c r="Q16" i="6"/>
  <c r="R16" i="6"/>
  <c r="Q17" i="6"/>
  <c r="R17" i="6"/>
  <c r="Q18" i="6"/>
  <c r="R18" i="6"/>
  <c r="Q19" i="6"/>
  <c r="R19" i="6"/>
  <c r="Q20" i="6"/>
  <c r="R20" i="6"/>
  <c r="Q21" i="6"/>
  <c r="R21" i="6"/>
  <c r="Q22" i="6"/>
  <c r="R22" i="6"/>
  <c r="R4" i="6"/>
  <c r="Q4" i="6"/>
  <c r="F26" i="6"/>
  <c r="F28" i="6"/>
  <c r="F27" i="6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4" i="2"/>
  <c r="Q5" i="2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4" i="2"/>
  <c r="R15" i="4" l="1"/>
  <c r="F15" i="4" s="1"/>
  <c r="F19" i="4"/>
  <c r="R17" i="4"/>
  <c r="F17" i="4" s="1"/>
  <c r="R16" i="4"/>
  <c r="L63" i="5"/>
  <c r="L62" i="5"/>
  <c r="L60" i="5"/>
  <c r="L59" i="5"/>
  <c r="L57" i="5"/>
  <c r="L56" i="5"/>
  <c r="L55" i="5"/>
  <c r="L54" i="5"/>
  <c r="B6" i="4"/>
  <c r="C6" i="4"/>
  <c r="D6" i="4"/>
  <c r="E6" i="4"/>
  <c r="G6" i="4"/>
  <c r="H6" i="4"/>
  <c r="B7" i="4"/>
  <c r="C7" i="4"/>
  <c r="D7" i="4"/>
  <c r="E7" i="4"/>
  <c r="G7" i="4"/>
  <c r="H7" i="4"/>
  <c r="B8" i="4"/>
  <c r="C8" i="4"/>
  <c r="D8" i="4"/>
  <c r="E8" i="4"/>
  <c r="G8" i="4"/>
  <c r="H8" i="4"/>
  <c r="B9" i="4"/>
  <c r="C9" i="4"/>
  <c r="D9" i="4"/>
  <c r="E9" i="4"/>
  <c r="G9" i="4"/>
  <c r="H9" i="4"/>
  <c r="I9" i="4"/>
  <c r="N19" i="4"/>
  <c r="O19" i="4"/>
  <c r="P19" i="4"/>
  <c r="Q19" i="4"/>
  <c r="S19" i="4"/>
  <c r="T19" i="4"/>
  <c r="U19" i="4"/>
  <c r="I19" i="4" s="1"/>
  <c r="V19" i="4"/>
  <c r="W19" i="4"/>
  <c r="B20" i="4"/>
  <c r="C20" i="4"/>
  <c r="D20" i="4"/>
  <c r="E20" i="4"/>
  <c r="G20" i="4"/>
  <c r="H20" i="4"/>
  <c r="J20" i="4"/>
  <c r="K20" i="4"/>
  <c r="F26" i="2"/>
  <c r="F25" i="2"/>
  <c r="F24" i="2"/>
  <c r="R14" i="4" l="1"/>
  <c r="F14" i="4" s="1"/>
  <c r="F16" i="4"/>
  <c r="J19" i="4"/>
  <c r="V18" i="4"/>
  <c r="J18" i="4" s="1"/>
  <c r="Q18" i="4"/>
  <c r="E18" i="4" s="1"/>
  <c r="V17" i="4"/>
  <c r="J17" i="4" s="1"/>
  <c r="Q17" i="4"/>
  <c r="E17" i="4" s="1"/>
  <c r="V16" i="4"/>
  <c r="V14" i="4" s="1"/>
  <c r="J14" i="4" s="1"/>
  <c r="Q16" i="4"/>
  <c r="E16" i="4" s="1"/>
  <c r="V15" i="4"/>
  <c r="J15" i="4" s="1"/>
  <c r="Q15" i="4"/>
  <c r="E15" i="4" s="1"/>
  <c r="T18" i="4"/>
  <c r="H18" i="4" s="1"/>
  <c r="O18" i="4"/>
  <c r="C18" i="4" s="1"/>
  <c r="T17" i="4"/>
  <c r="H17" i="4" s="1"/>
  <c r="O17" i="4"/>
  <c r="C17" i="4" s="1"/>
  <c r="T16" i="4"/>
  <c r="H16" i="4" s="1"/>
  <c r="O16" i="4"/>
  <c r="O14" i="4" s="1"/>
  <c r="C14" i="4" s="1"/>
  <c r="T15" i="4"/>
  <c r="H15" i="4" s="1"/>
  <c r="O15" i="4"/>
  <c r="C15" i="4" s="1"/>
  <c r="W15" i="4"/>
  <c r="K15" i="4" s="1"/>
  <c r="W16" i="4"/>
  <c r="W17" i="4"/>
  <c r="K17" i="4" s="1"/>
  <c r="W18" i="4"/>
  <c r="K18" i="4" s="1"/>
  <c r="K19" i="4"/>
  <c r="U15" i="4"/>
  <c r="I15" i="4" s="1"/>
  <c r="U16" i="4"/>
  <c r="U17" i="4"/>
  <c r="I17" i="4" s="1"/>
  <c r="U18" i="4"/>
  <c r="I18" i="4" s="1"/>
  <c r="S15" i="4"/>
  <c r="G15" i="4" s="1"/>
  <c r="S16" i="4"/>
  <c r="S17" i="4"/>
  <c r="G17" i="4" s="1"/>
  <c r="S18" i="4"/>
  <c r="G18" i="4" s="1"/>
  <c r="P15" i="4"/>
  <c r="D15" i="4" s="1"/>
  <c r="P16" i="4"/>
  <c r="P17" i="4"/>
  <c r="D17" i="4" s="1"/>
  <c r="P18" i="4"/>
  <c r="D18" i="4" s="1"/>
  <c r="N15" i="4"/>
  <c r="B15" i="4" s="1"/>
  <c r="N16" i="4"/>
  <c r="N17" i="4"/>
  <c r="B17" i="4" s="1"/>
  <c r="N18" i="4"/>
  <c r="B18" i="4" s="1"/>
  <c r="G19" i="4"/>
  <c r="B19" i="4"/>
  <c r="D19" i="4"/>
  <c r="H19" i="4"/>
  <c r="E19" i="4"/>
  <c r="C19" i="4"/>
  <c r="T14" i="4" l="1"/>
  <c r="H14" i="4" s="1"/>
  <c r="J16" i="4"/>
  <c r="Q14" i="4"/>
  <c r="E14" i="4" s="1"/>
  <c r="C16" i="4"/>
  <c r="P14" i="4"/>
  <c r="D14" i="4" s="1"/>
  <c r="D16" i="4"/>
  <c r="U14" i="4"/>
  <c r="I14" i="4" s="1"/>
  <c r="I16" i="4"/>
  <c r="W14" i="4"/>
  <c r="K14" i="4" s="1"/>
  <c r="K16" i="4"/>
  <c r="N14" i="4"/>
  <c r="B14" i="4" s="1"/>
  <c r="B16" i="4"/>
  <c r="S14" i="4"/>
  <c r="G14" i="4" s="1"/>
  <c r="G16" i="4"/>
</calcChain>
</file>

<file path=xl/sharedStrings.xml><?xml version="1.0" encoding="utf-8"?>
<sst xmlns="http://schemas.openxmlformats.org/spreadsheetml/2006/main" count="3217" uniqueCount="553">
  <si>
    <t>RT</t>
  </si>
  <si>
    <t>Name</t>
  </si>
  <si>
    <t>Area Count</t>
  </si>
  <si>
    <t xml:space="preserve">Average </t>
  </si>
  <si>
    <t>SD</t>
  </si>
  <si>
    <t>Cyclohexene, 4-ethenyl-</t>
  </si>
  <si>
    <t>Ethylbenzene</t>
  </si>
  <si>
    <t>Styrene</t>
  </si>
  <si>
    <t>Benzene, (1-methylethyl)-</t>
  </si>
  <si>
    <t>Benzenemethanol, .alpha.,.alpha.-dimethyl-</t>
  </si>
  <si>
    <t>.alpha.-Methylstyrene</t>
  </si>
  <si>
    <t>Acetophenone</t>
  </si>
  <si>
    <t>Sample</t>
  </si>
  <si>
    <t>Temp (°C)</t>
  </si>
  <si>
    <t>Mass Before (mg)</t>
  </si>
  <si>
    <t>Mass After (mg)</t>
  </si>
  <si>
    <t>Mass Loss (mg)</t>
  </si>
  <si>
    <t>Hexadecanoic acid</t>
  </si>
  <si>
    <t>--</t>
  </si>
  <si>
    <t>Phenol, 2,6-bis(1,1-dimethylethyl)-</t>
  </si>
  <si>
    <t>2-phenyl-2-propanol</t>
  </si>
  <si>
    <t>Tetramethylsuccinonitrile</t>
  </si>
  <si>
    <t>Isopropylbenzene</t>
  </si>
  <si>
    <t>2,6-ditertbutylphenol</t>
  </si>
  <si>
    <t>Mass (mg)</t>
  </si>
  <si>
    <t>Mass (ug)</t>
  </si>
  <si>
    <t>ABSM0</t>
  </si>
  <si>
    <t>25ml</t>
  </si>
  <si>
    <t>5ml</t>
  </si>
  <si>
    <t>ABSM3</t>
  </si>
  <si>
    <t>ABSM4</t>
  </si>
  <si>
    <t>ABSM5</t>
  </si>
  <si>
    <t>Empty</t>
  </si>
  <si>
    <t>ABSM6</t>
  </si>
  <si>
    <t>ABSM7</t>
  </si>
  <si>
    <t>Mixture Notation</t>
  </si>
  <si>
    <t>(µg/mL)</t>
  </si>
  <si>
    <t>2,6-Di-tert-butylphenol</t>
  </si>
  <si>
    <r>
      <rPr>
        <b/>
        <sz val="11"/>
        <color theme="1"/>
        <rFont val="Calibri"/>
        <family val="2"/>
      </rPr>
      <t>α</t>
    </r>
    <r>
      <rPr>
        <b/>
        <sz val="7.7"/>
        <color theme="1"/>
        <rFont val="Calibri"/>
        <family val="2"/>
      </rPr>
      <t>-</t>
    </r>
    <r>
      <rPr>
        <b/>
        <sz val="11"/>
        <color theme="1"/>
        <rFont val="Calibri"/>
        <family val="2"/>
        <scheme val="minor"/>
      </rPr>
      <t>Methylstyrene</t>
    </r>
  </si>
  <si>
    <t>3 Minute Heating Time</t>
  </si>
  <si>
    <t>Average 300°C, 50mg ABS Results</t>
  </si>
  <si>
    <t>Average 300°C, 50mg ABS-CNT Results</t>
  </si>
  <si>
    <t>Reponse</t>
  </si>
  <si>
    <t>Mass (µg)</t>
  </si>
  <si>
    <t>Slope</t>
  </si>
  <si>
    <t>IsopropylBenzene</t>
  </si>
  <si>
    <t>Tetramethylsuccinonitrle</t>
  </si>
  <si>
    <t>2-Phenyl-2-Propanol</t>
  </si>
  <si>
    <t>Split ratio</t>
  </si>
  <si>
    <t>ABS-21</t>
  </si>
  <si>
    <t>ABS-22</t>
  </si>
  <si>
    <t>ABS-23</t>
  </si>
  <si>
    <t>300 C - 3 Minutes</t>
  </si>
  <si>
    <t>ABS-24</t>
  </si>
  <si>
    <t>Benzaldehyde</t>
  </si>
  <si>
    <t>alpha-methylstyrene</t>
  </si>
  <si>
    <t>tetramethylsuccinonitrile</t>
  </si>
  <si>
    <t>Longicyclene</t>
  </si>
  <si>
    <t>Junipene</t>
  </si>
  <si>
    <t>2,6-di-tert-butylquinone</t>
  </si>
  <si>
    <t>Cinnamyl Nitrile?</t>
  </si>
  <si>
    <t>Propanedinitrile, (2-methylphenyl)?</t>
  </si>
  <si>
    <t>Isoquinoline?</t>
  </si>
  <si>
    <t>Octadecanoic acid</t>
  </si>
  <si>
    <t>ABSCNT-21</t>
  </si>
  <si>
    <t>ABSCNT-22</t>
  </si>
  <si>
    <t>ABSCNT-23</t>
  </si>
  <si>
    <t>2,6-di(tertbutyl)-4-hydroxybenzaldehyde</t>
  </si>
  <si>
    <t>Hexadecanenitrile</t>
  </si>
  <si>
    <t>7,9-di-tert-butyl-1-oxaspiro(4,5)deca-6,9-diene-2,8-dione</t>
  </si>
  <si>
    <t>Hexadecanoic Acid</t>
  </si>
  <si>
    <t>Quinoline?</t>
  </si>
  <si>
    <t>Octadecanoic Acid</t>
  </si>
  <si>
    <t>ABSCNT-24</t>
  </si>
  <si>
    <t>alpha-methyl-styrene</t>
  </si>
  <si>
    <t>isopropylbenzene</t>
  </si>
  <si>
    <t>4-vinylcyclohexene</t>
  </si>
  <si>
    <t>acetophenone</t>
  </si>
  <si>
    <t>benzaldehyde</t>
  </si>
  <si>
    <t>TMSN</t>
  </si>
  <si>
    <t>2-phenyl-2propanol</t>
  </si>
  <si>
    <t>Manual Integration * Split ratio</t>
  </si>
  <si>
    <t>Manual Integration Raw</t>
  </si>
  <si>
    <t>Mass Calculation (ug)</t>
  </si>
  <si>
    <t>Temp (C)</t>
  </si>
  <si>
    <t>reactor flow rate (mL/min)</t>
  </si>
  <si>
    <t>column flow rate (mL/min)</t>
  </si>
  <si>
    <t xml:space="preserve">Split ratio </t>
  </si>
  <si>
    <t>splitless flow</t>
  </si>
  <si>
    <t>ml/min</t>
  </si>
  <si>
    <t>ID (cm)</t>
  </si>
  <si>
    <t>Length (cm)</t>
  </si>
  <si>
    <t>Volume (cm3)</t>
  </si>
  <si>
    <t>residence time (sec)</t>
  </si>
  <si>
    <t>Theoretical (set point)</t>
  </si>
  <si>
    <t>Bubble Flow Meter</t>
  </si>
  <si>
    <t>Desired flow rate at room temperature (mL/min)</t>
  </si>
  <si>
    <t>Calculated flow rate (mL/min)</t>
  </si>
  <si>
    <t>Calculated Residence Time (sec)</t>
  </si>
  <si>
    <t>KHe/KN2 = 1.454</t>
  </si>
  <si>
    <t>Expected Time (sec) - 10 mL</t>
  </si>
  <si>
    <t>Measured Time (sec) -100mL/10</t>
  </si>
  <si>
    <t>3min</t>
  </si>
  <si>
    <t>1min</t>
  </si>
  <si>
    <t>300 (3min)</t>
  </si>
  <si>
    <t>300 (1min)</t>
  </si>
  <si>
    <t>1 Minute Heating Time</t>
  </si>
  <si>
    <t>Rough average of 200µg lost at 300°C</t>
  </si>
  <si>
    <t>300 C - 1 Minute</t>
  </si>
  <si>
    <t>ABS-25 + 26 + 27</t>
  </si>
  <si>
    <t>Area</t>
  </si>
  <si>
    <t>ABSCNT-25 + 26 + 27</t>
  </si>
  <si>
    <t>Mass in µg</t>
  </si>
  <si>
    <t>1/2 SD</t>
  </si>
  <si>
    <t>ABS</t>
  </si>
  <si>
    <t>ABS-CNT</t>
  </si>
  <si>
    <t>ug/g</t>
  </si>
  <si>
    <t>Cumulative</t>
  </si>
  <si>
    <t>Individual</t>
  </si>
  <si>
    <t>*Re-run on different day because of bad peak shape in initial injection</t>
  </si>
  <si>
    <r>
      <t>Phenol, 2,4-bis(1,1-dimethylethyl)-</t>
    </r>
    <r>
      <rPr>
        <sz val="11"/>
        <color rgb="FFFF0000"/>
        <rFont val="Calibri"/>
        <family val="2"/>
        <scheme val="minor"/>
      </rPr>
      <t>*</t>
    </r>
  </si>
  <si>
    <r>
      <t xml:space="preserve">* </t>
    </r>
    <r>
      <rPr>
        <sz val="14"/>
        <rFont val="Calibri"/>
        <family val="2"/>
        <scheme val="minor"/>
      </rPr>
      <t>- Using calibration curve for Phenol, 2,6-bis(1,1-dimethylethyl)-</t>
    </r>
  </si>
  <si>
    <r>
      <t>2,6-di-tert-butylquinone</t>
    </r>
    <r>
      <rPr>
        <sz val="11"/>
        <color rgb="FFFF0000"/>
        <rFont val="Calibri"/>
        <family val="2"/>
        <scheme val="minor"/>
      </rPr>
      <t>**</t>
    </r>
  </si>
  <si>
    <r>
      <rPr>
        <sz val="14"/>
        <color rgb="FFFF0000"/>
        <rFont val="Calibri"/>
        <family val="2"/>
        <scheme val="minor"/>
      </rPr>
      <t>**</t>
    </r>
    <r>
      <rPr>
        <sz val="14"/>
        <color theme="1"/>
        <rFont val="Calibri"/>
        <family val="2"/>
        <scheme val="minor"/>
      </rPr>
      <t xml:space="preserve"> - Approximated using calibration curve for Phenol, 2,6-bis(1,1-dimethylethyl)-</t>
    </r>
  </si>
  <si>
    <t>2,6-di-tert-butylquinone**</t>
  </si>
  <si>
    <t>Phenol, 2,4-bis(1,1-dimethylethyl)-*</t>
  </si>
  <si>
    <t>230 C - 3 Minutes</t>
  </si>
  <si>
    <t>ABS-31</t>
  </si>
  <si>
    <t>ABS-32</t>
  </si>
  <si>
    <t>ABS-33</t>
  </si>
  <si>
    <t>ABSCNT-31</t>
  </si>
  <si>
    <t>ABSCNT-32</t>
  </si>
  <si>
    <t>ABSCNT-33</t>
  </si>
  <si>
    <t>Squalene</t>
  </si>
  <si>
    <t>1,2-Benzenediacetonitrile?</t>
  </si>
  <si>
    <t>230 C - 1 Minute</t>
  </si>
  <si>
    <t>ABSCNT-34 + 35 + 36</t>
  </si>
  <si>
    <t>ABS-34 + 35 + 36</t>
  </si>
  <si>
    <t>Average 230°C, 50mg ABS Results</t>
  </si>
  <si>
    <t>Average 230°C, 50mg ABS-CNT Results</t>
  </si>
  <si>
    <t>Rough average of 200µg lost at 230°C</t>
  </si>
  <si>
    <t>300°C, 3x 1min, 50mg ABS Results</t>
  </si>
  <si>
    <t>300°C, 3x 1min, 50mg ABS-CNT Results</t>
  </si>
  <si>
    <t>230°C, 3x 1min, 50mg ABS Results</t>
  </si>
  <si>
    <t>230°C, 3x 1min, 50mg ABS-CNT Results</t>
  </si>
  <si>
    <t>230°C</t>
  </si>
  <si>
    <t>Total</t>
  </si>
  <si>
    <t>ABS-37 + 38 + 39</t>
  </si>
  <si>
    <t>ABSCNT-37 + 38 + 39</t>
  </si>
  <si>
    <t>ABSCNT-310 + 311 + 312</t>
  </si>
  <si>
    <t>Average</t>
  </si>
  <si>
    <t>SD (individual)</t>
  </si>
  <si>
    <t>Standard Deviation</t>
  </si>
  <si>
    <t>j</t>
  </si>
  <si>
    <t>2,4-di-tert-butylPhenol*</t>
  </si>
  <si>
    <r>
      <t xml:space="preserve">* </t>
    </r>
    <r>
      <rPr>
        <sz val="16"/>
        <rFont val="Calibri"/>
        <family val="2"/>
        <scheme val="minor"/>
      </rPr>
      <t>- Using calibration curve for 2,6-di-tert-butylphenol</t>
    </r>
  </si>
  <si>
    <t>Note: All samples were approximately 50 mg and run in triplicate</t>
  </si>
  <si>
    <r>
      <rPr>
        <sz val="14"/>
        <color rgb="FFFF0000"/>
        <rFont val="Calibri"/>
        <family val="2"/>
        <scheme val="minor"/>
      </rPr>
      <t>Emission rates: 1 min ResT, 230°C</t>
    </r>
    <r>
      <rPr>
        <b/>
        <sz val="14"/>
        <color rgb="FFFF0000"/>
        <rFont val="Calibri"/>
        <family val="2"/>
        <scheme val="minor"/>
      </rPr>
      <t xml:space="preserve">, </t>
    </r>
    <r>
      <rPr>
        <b/>
        <u/>
        <sz val="18"/>
        <color rgb="FFFF0000"/>
        <rFont val="Calibri"/>
        <family val="2"/>
        <scheme val="minor"/>
      </rPr>
      <t>Pyrolysis</t>
    </r>
  </si>
  <si>
    <r>
      <t xml:space="preserve">Emission rates: 3 min ResT, 300°C, </t>
    </r>
    <r>
      <rPr>
        <b/>
        <u/>
        <sz val="16"/>
        <color rgb="FFFF0000"/>
        <rFont val="Calibri"/>
        <family val="2"/>
        <scheme val="minor"/>
      </rPr>
      <t>4% O</t>
    </r>
    <r>
      <rPr>
        <b/>
        <u/>
        <vertAlign val="subscript"/>
        <sz val="16"/>
        <color rgb="FFFF0000"/>
        <rFont val="Calibri"/>
        <family val="2"/>
        <scheme val="minor"/>
      </rPr>
      <t>2</t>
    </r>
  </si>
  <si>
    <r>
      <rPr>
        <sz val="16"/>
        <color rgb="FFFF0000"/>
        <rFont val="Calibri"/>
        <family val="2"/>
        <scheme val="minor"/>
      </rPr>
      <t>Emission rates: 3 min ResT, 300°C</t>
    </r>
    <r>
      <rPr>
        <b/>
        <sz val="16"/>
        <color rgb="FFFF0000"/>
        <rFont val="Calibri"/>
        <family val="2"/>
        <scheme val="minor"/>
      </rPr>
      <t xml:space="preserve">, </t>
    </r>
    <r>
      <rPr>
        <b/>
        <u/>
        <sz val="16"/>
        <color rgb="FFFF0000"/>
        <rFont val="Calibri"/>
        <family val="2"/>
        <scheme val="minor"/>
      </rPr>
      <t>Pyrolysis</t>
    </r>
  </si>
  <si>
    <r>
      <t xml:space="preserve">Emission rates: 3 min ResT, 230°C, </t>
    </r>
    <r>
      <rPr>
        <b/>
        <u/>
        <sz val="16"/>
        <color rgb="FFFF0000"/>
        <rFont val="Calibri"/>
        <family val="2"/>
        <scheme val="minor"/>
      </rPr>
      <t>4% O</t>
    </r>
    <r>
      <rPr>
        <b/>
        <u/>
        <vertAlign val="subscript"/>
        <sz val="16"/>
        <color rgb="FFFF0000"/>
        <rFont val="Calibri"/>
        <family val="2"/>
        <scheme val="minor"/>
      </rPr>
      <t>2</t>
    </r>
  </si>
  <si>
    <r>
      <rPr>
        <sz val="16"/>
        <color rgb="FFFF0000"/>
        <rFont val="Calibri"/>
        <family val="2"/>
        <scheme val="minor"/>
      </rPr>
      <t>Emission rates: 3 min ResT, 230°C</t>
    </r>
    <r>
      <rPr>
        <b/>
        <sz val="16"/>
        <color rgb="FFFF0000"/>
        <rFont val="Calibri"/>
        <family val="2"/>
        <scheme val="minor"/>
      </rPr>
      <t xml:space="preserve">, </t>
    </r>
    <r>
      <rPr>
        <b/>
        <u/>
        <sz val="16"/>
        <color rgb="FFFF0000"/>
        <rFont val="Calibri"/>
        <family val="2"/>
        <scheme val="minor"/>
      </rPr>
      <t>Pyrolysis</t>
    </r>
  </si>
  <si>
    <r>
      <rPr>
        <sz val="16"/>
        <color rgb="FFFF0000"/>
        <rFont val="Calibri"/>
        <family val="2"/>
        <scheme val="minor"/>
      </rPr>
      <t>Emission rates: 1 min ResT, 300°C</t>
    </r>
    <r>
      <rPr>
        <b/>
        <sz val="16"/>
        <color rgb="FFFF0000"/>
        <rFont val="Calibri"/>
        <family val="2"/>
        <scheme val="minor"/>
      </rPr>
      <t xml:space="preserve">, </t>
    </r>
    <r>
      <rPr>
        <b/>
        <u/>
        <sz val="16"/>
        <color rgb="FFFF0000"/>
        <rFont val="Calibri"/>
        <family val="2"/>
        <scheme val="minor"/>
      </rPr>
      <t>Pyrolysis</t>
    </r>
  </si>
  <si>
    <r>
      <t xml:space="preserve">Emission rates: 1 min ResT, 300°C, </t>
    </r>
    <r>
      <rPr>
        <b/>
        <u/>
        <sz val="16"/>
        <color rgb="FFFF0000"/>
        <rFont val="Calibri"/>
        <family val="2"/>
        <scheme val="minor"/>
      </rPr>
      <t>4% O</t>
    </r>
    <r>
      <rPr>
        <b/>
        <u/>
        <vertAlign val="subscript"/>
        <sz val="16"/>
        <color rgb="FFFF0000"/>
        <rFont val="Calibri"/>
        <family val="2"/>
        <scheme val="minor"/>
      </rPr>
      <t>2</t>
    </r>
  </si>
  <si>
    <t>2,4-Di-tert-butylphenol</t>
  </si>
  <si>
    <r>
      <t>300°C - 4% O</t>
    </r>
    <r>
      <rPr>
        <b/>
        <vertAlign val="subscript"/>
        <sz val="14"/>
        <color theme="1"/>
        <rFont val="Calibri"/>
        <family val="2"/>
        <scheme val="minor"/>
      </rPr>
      <t>2</t>
    </r>
  </si>
  <si>
    <t>300°C - Pyrolysis</t>
  </si>
  <si>
    <r>
      <t>230°C - 4% O</t>
    </r>
    <r>
      <rPr>
        <b/>
        <vertAlign val="subscript"/>
        <sz val="14"/>
        <color theme="1"/>
        <rFont val="Calibri"/>
        <family val="2"/>
        <scheme val="minor"/>
      </rPr>
      <t>2</t>
    </r>
  </si>
  <si>
    <t>5.2***</t>
  </si>
  <si>
    <r>
      <t xml:space="preserve">*** </t>
    </r>
    <r>
      <rPr>
        <sz val="16"/>
        <rFont val="Calibri"/>
        <family val="2"/>
        <scheme val="minor"/>
      </rPr>
      <t>- Only detected in one of 3 runs.  Reported value represents average of detected concentration averaged with two zero concentrations</t>
    </r>
  </si>
  <si>
    <t>--***</t>
  </si>
  <si>
    <t>230°C - Pyrolysis</t>
  </si>
  <si>
    <r>
      <rPr>
        <sz val="16"/>
        <color rgb="FFFF0000"/>
        <rFont val="Calibri"/>
        <family val="2"/>
        <scheme val="minor"/>
      </rPr>
      <t>**</t>
    </r>
    <r>
      <rPr>
        <sz val="16"/>
        <color theme="1"/>
        <rFont val="Calibri"/>
        <family val="2"/>
        <scheme val="minor"/>
      </rPr>
      <t xml:space="preserve"> - Approximated using calibration curve for 2,6-di-tert-butylphenol</t>
    </r>
  </si>
  <si>
    <t>2,4-Di-tert-butylphenol*</t>
  </si>
  <si>
    <r>
      <t>Note: For analysis of 4% O</t>
    </r>
    <r>
      <rPr>
        <vertAlign val="subscript"/>
        <sz val="16"/>
        <color theme="1"/>
        <rFont val="Calibri"/>
        <family val="2"/>
        <scheme val="minor"/>
      </rPr>
      <t>2</t>
    </r>
    <r>
      <rPr>
        <sz val="16"/>
        <color theme="1"/>
        <rFont val="Calibri"/>
        <family val="2"/>
        <scheme val="minor"/>
      </rPr>
      <t>, three 50mg samples were run in series with products from all three captured at the head of the GC colum and run in the same GC/MS analysis.  This was done in triplicate for ABS-CNT at 230°C, and duplicate for ABS at 230°C.
Nitrogen pyrolysis samples were 100mg, and run in triplicate (not in series).</t>
    </r>
    <r>
      <rPr>
        <vertAlign val="subscript"/>
        <sz val="16"/>
        <color theme="1"/>
        <rFont val="Calibri"/>
        <family val="2"/>
        <scheme val="minor"/>
      </rPr>
      <t xml:space="preserve"> </t>
    </r>
  </si>
  <si>
    <t>Response</t>
  </si>
  <si>
    <t>Rough estimate</t>
  </si>
  <si>
    <r>
      <t xml:space="preserve">300°C, </t>
    </r>
    <r>
      <rPr>
        <b/>
        <sz val="16"/>
        <color theme="1"/>
        <rFont val="Calibri"/>
        <family val="2"/>
        <scheme val="minor"/>
      </rPr>
      <t xml:space="preserve">11mg </t>
    </r>
    <r>
      <rPr>
        <sz val="16"/>
        <color theme="1"/>
        <rFont val="Calibri"/>
        <family val="2"/>
        <scheme val="minor"/>
      </rPr>
      <t>ABS Sample</t>
    </r>
  </si>
  <si>
    <t>2-Phenyl-2-Propanol Mass</t>
  </si>
  <si>
    <t>Ethylbenzene Mass</t>
  </si>
  <si>
    <t>Styrene Mass</t>
  </si>
  <si>
    <t>Sample Mass</t>
  </si>
  <si>
    <t>µg product/mg sample</t>
  </si>
  <si>
    <r>
      <t xml:space="preserve">300°C, </t>
    </r>
    <r>
      <rPr>
        <b/>
        <sz val="16"/>
        <color theme="1"/>
        <rFont val="Calibri"/>
        <family val="2"/>
        <scheme val="minor"/>
      </rPr>
      <t xml:space="preserve">23mg </t>
    </r>
    <r>
      <rPr>
        <sz val="16"/>
        <color theme="1"/>
        <rFont val="Calibri"/>
        <family val="2"/>
        <scheme val="minor"/>
      </rPr>
      <t>ABS Sample</t>
    </r>
  </si>
  <si>
    <r>
      <t xml:space="preserve">** </t>
    </r>
    <r>
      <rPr>
        <sz val="14"/>
        <rFont val="Calibri"/>
        <family val="2"/>
        <scheme val="minor"/>
      </rPr>
      <t>- Using calibration curve for Phenol, 2,6-bis(1,1-dimethylethyl)-</t>
    </r>
  </si>
  <si>
    <t>Only detected in one of three samples</t>
  </si>
  <si>
    <t>Very rough average of 0µg lost at 200°C for ABS, and 120µg lost at 200°C for ABS-CNT</t>
  </si>
  <si>
    <r>
      <t>Phenol, 2,4-bis(1,1-dimethylethyl)-</t>
    </r>
    <r>
      <rPr>
        <sz val="11"/>
        <color rgb="FFFF0000"/>
        <rFont val="Calibri"/>
        <family val="2"/>
        <scheme val="minor"/>
      </rPr>
      <t>**</t>
    </r>
  </si>
  <si>
    <t>Average 200°C, 50mg ABS-CNT Results</t>
  </si>
  <si>
    <t>Average 200°C, 50mg ABS Results</t>
  </si>
  <si>
    <t>Very rough average of 50µg lost at 230°C for ABS, and 230µg lost at 230°C for ABS-CNT</t>
  </si>
  <si>
    <t>Very rough average of 250µg lost at 300°C</t>
  </si>
  <si>
    <t>NOTE: ABS-CNT Samples run on 3/26 and 3/27 had higher column flow than previous runs, but flow rate was the same, leading to slower split ratios.  Not sure what is the cause.</t>
  </si>
  <si>
    <t>Very rough average of 50µg lost at 200°C for ABS, and 150µg lost at 200°C for ABS-CNT</t>
  </si>
  <si>
    <t>Average 200°C, 100mg ABS-CNT Results</t>
  </si>
  <si>
    <t>Average 200°C, 100mg ABS Results</t>
  </si>
  <si>
    <t>Very rough average of 0µg lost at 230°C for ABS, and 200µg lost at 230°C for ABS-CNT</t>
  </si>
  <si>
    <t>Average 230°C, 100mg ABS-CNT Results</t>
  </si>
  <si>
    <t>Average 230°C, 100mg ABS Results</t>
  </si>
  <si>
    <t>Very rough average of 250µg lost at 300°C for ABS-CNT</t>
  </si>
  <si>
    <t>Average 300°C, 100mg ABS-CNT Results</t>
  </si>
  <si>
    <t>Average 300°C, 100mg ABS Results</t>
  </si>
  <si>
    <t>Lignin Mix</t>
  </si>
  <si>
    <t>Deconvolution * Split ratio</t>
  </si>
  <si>
    <t>Deconvolution Raw</t>
  </si>
  <si>
    <t>Manual Integration*split ratio</t>
  </si>
  <si>
    <t>ABSM2</t>
  </si>
  <si>
    <t>ABSM1</t>
  </si>
  <si>
    <t>Alpha-Methyl-Styrene</t>
  </si>
  <si>
    <t>Isopropyl Benzene</t>
  </si>
  <si>
    <t>4-VinylCyclohexene</t>
  </si>
  <si>
    <t>Slope (from 2 point lines)</t>
  </si>
  <si>
    <t>Using all 7 points (and origin), and automatic chromatogram deconvolution/integration.  Looks like concentration is too high in 2 largest standards, and we are outside linear range</t>
  </si>
  <si>
    <r>
      <t>Using only first 5 points (and origin), and automatic chromatogram deconvolution/integration.  Gives much better R</t>
    </r>
    <r>
      <rPr>
        <vertAlign val="superscript"/>
        <sz val="16"/>
        <color rgb="FFFF0000"/>
        <rFont val="Calibri"/>
        <family val="2"/>
        <scheme val="minor"/>
      </rPr>
      <t>2</t>
    </r>
    <r>
      <rPr>
        <sz val="16"/>
        <color rgb="FFFF0000"/>
        <rFont val="Calibri"/>
        <family val="2"/>
        <scheme val="minor"/>
      </rPr>
      <t>, and much higher slope.</t>
    </r>
  </si>
  <si>
    <t>Direct Split Ratio</t>
  </si>
  <si>
    <t>Transfer Line Split Ratio</t>
  </si>
  <si>
    <t>Average (minus Phenol, 2,6-bis(1,1-dimethylethyl)-)</t>
  </si>
  <si>
    <t>ABSM3 Direct</t>
  </si>
  <si>
    <t>ABSM3 Transfer</t>
  </si>
  <si>
    <t>Direct/Transfer</t>
  </si>
  <si>
    <t>ABSM4 Direct</t>
  </si>
  <si>
    <t>ABSM4 Transfer</t>
  </si>
  <si>
    <t>ABSM5 Direct</t>
  </si>
  <si>
    <t>ABSM5 Transfer</t>
  </si>
  <si>
    <t>Average for each compound</t>
  </si>
  <si>
    <t>For peak at 12.7min, unsure between the two products</t>
  </si>
  <si>
    <t>Spectra for First one seems slightly closer to library…</t>
  </si>
  <si>
    <t>but second one seems to make more sense?</t>
  </si>
  <si>
    <t>For peak at 17.4min, unsure between the two products</t>
  </si>
  <si>
    <t>but second one seems to make more sense  as breakdown product of IRGANOX (if that is what we actually have)</t>
  </si>
  <si>
    <t>For peak at 20.05min, unsure between the two products</t>
  </si>
  <si>
    <t>Spectra for First one gets chosen by library….</t>
  </si>
  <si>
    <t>but second one seems to make more sense based on the highest mass ion</t>
  </si>
  <si>
    <t>For peak at 21.68min, unsure between the two products</t>
  </si>
  <si>
    <t>Ether chain on IRGANOX is octadecyl</t>
  </si>
  <si>
    <t>but second one seems to make more sense based on highest mass ion and as breakdown product of IRGANOX (if that is what we actually have)</t>
  </si>
  <si>
    <t>200 C</t>
  </si>
  <si>
    <t>ABS-1</t>
  </si>
  <si>
    <t>ABS-2</t>
  </si>
  <si>
    <t>ABS-3</t>
  </si>
  <si>
    <t>Score</t>
  </si>
  <si>
    <t>~65</t>
  </si>
  <si>
    <t>230 C</t>
  </si>
  <si>
    <t>ABS-4</t>
  </si>
  <si>
    <t>ABS-5</t>
  </si>
  <si>
    <t>ABS-6</t>
  </si>
  <si>
    <t>Tetramethylbutanedinitrile</t>
  </si>
  <si>
    <t>Humulen-(v1)</t>
  </si>
  <si>
    <t>300 C</t>
  </si>
  <si>
    <t>ABS-7</t>
  </si>
  <si>
    <t>ABS-8</t>
  </si>
  <si>
    <t>ABS-9</t>
  </si>
  <si>
    <t xml:space="preserve">2-Methylene-6,7-diazabicyclo[3.2.2]nona-3,6-diene </t>
  </si>
  <si>
    <t>1,2,4-Methenoazulene, decahydro-1,5,5,8a-tetramethyl-, [1S-(1.alpha.,2.alpha.,3a.beta.,4.alpha.,8a.beta.,9R*)]-</t>
  </si>
  <si>
    <t>Benzene, 1,1'-(1,2-cyclobutanediyl)bis-, trans-</t>
  </si>
  <si>
    <t>Benzene, 1,1'-(1,2-cyclobutanediyl)bis-, cis-</t>
  </si>
  <si>
    <t>Tridecanoic acid</t>
  </si>
  <si>
    <t xml:space="preserve">Tridecanoic acid </t>
  </si>
  <si>
    <t>Benzeneacetic acid, alpha -cyano-4-cyanomethyl, ethyl ester</t>
  </si>
  <si>
    <t>1,2-Benzenediacetonitrile</t>
  </si>
  <si>
    <t>Cinnamyl Nitrile</t>
  </si>
  <si>
    <t>Quinoline</t>
  </si>
  <si>
    <t>?</t>
  </si>
  <si>
    <t xml:space="preserve">Hexadecane, 1-chloro- </t>
  </si>
  <si>
    <t xml:space="preserve">Pentadecanenitrile </t>
  </si>
  <si>
    <t>Tetradecanoic acid</t>
  </si>
  <si>
    <t>1-Octadecanol</t>
  </si>
  <si>
    <t>Benzene, (1,3-dimethyl-3-butenyl)-</t>
  </si>
  <si>
    <t xml:space="preserve">IRGANOX 1076 </t>
  </si>
  <si>
    <t>Red = Group of peaks that all look very similar</t>
  </si>
  <si>
    <t>Orange = Not confident about identification</t>
  </si>
  <si>
    <t>-0.08*</t>
  </si>
  <si>
    <t>-4.68*</t>
  </si>
  <si>
    <t>*Samples were measured in the basket, with basket mass removed later.  However, baskets were broken, and may have been missing mass compared to when sample was measured.</t>
  </si>
  <si>
    <t>ABS-11</t>
  </si>
  <si>
    <t>ABS-12</t>
  </si>
  <si>
    <t>ABS-13</t>
  </si>
  <si>
    <t>ABS-14</t>
  </si>
  <si>
    <t>ABS-15</t>
  </si>
  <si>
    <t>ABS-16</t>
  </si>
  <si>
    <t>ABS-17</t>
  </si>
  <si>
    <t>ABS-18</t>
  </si>
  <si>
    <t>ABS-19</t>
  </si>
  <si>
    <t>Benzene, ethyl-</t>
  </si>
  <si>
    <t xml:space="preserve">Junipene </t>
  </si>
  <si>
    <t xml:space="preserve">CINNAMYL NITRILE </t>
  </si>
  <si>
    <t>Dodecanoic acid</t>
  </si>
  <si>
    <t>9-Octadecenoic acid (Z)-</t>
  </si>
  <si>
    <t>1-Dodecanol</t>
  </si>
  <si>
    <t>Benzene, (1-nitroethyl)-</t>
  </si>
  <si>
    <t xml:space="preserve">2,2-dichloro-1,1,1-trifluro-4-phenyl-3-pentanol </t>
  </si>
  <si>
    <t>ABS-CNT-1</t>
  </si>
  <si>
    <t>ABS-CNT-2</t>
  </si>
  <si>
    <t>ABS-CNT-3</t>
  </si>
  <si>
    <t>Benzene, 1-ethyl-4-methyl-</t>
  </si>
  <si>
    <t>Phenol, 2,4-bis(1,1-dimethylethyl)-</t>
  </si>
  <si>
    <t>ABS-CNT-4</t>
  </si>
  <si>
    <t>ABS-CNT-5</t>
  </si>
  <si>
    <t>ABS-CNT-6</t>
  </si>
  <si>
    <t>CINNAMYL NITRILE ?</t>
  </si>
  <si>
    <t>1,2-Benzenedicarboxylic acid, 3-nitro-</t>
  </si>
  <si>
    <t>ABS-CNT-7</t>
  </si>
  <si>
    <t>ABS-CNT-8</t>
  </si>
  <si>
    <t>ABS-CNT-9</t>
  </si>
  <si>
    <t>p-Xylene</t>
  </si>
  <si>
    <t>Propyl Benzene?</t>
  </si>
  <si>
    <t>Benzene, propyl-</t>
  </si>
  <si>
    <t>Pyridine, 3,5-dimethyl?</t>
  </si>
  <si>
    <t>Pyridine, 3,5-dimethyl-</t>
  </si>
  <si>
    <t>Propanenitrile, 2,2'-azobis[2-methyl-</t>
  </si>
  <si>
    <t>Pyridine, 4-ethenyl?</t>
  </si>
  <si>
    <t xml:space="preserve">trans-4-hexenal </t>
  </si>
  <si>
    <t>Cyclopentane, 1,2,3-trimethyl?</t>
  </si>
  <si>
    <t>3-Diazoundecan-2-one</t>
  </si>
  <si>
    <t>Cyclopentane, 1,1,3-trimethyl-</t>
  </si>
  <si>
    <t>1,4-Methanocycloocta[d]pyridazine, 1,4,4a,5,6,9,10,10a-octahydro-11,11-dimethyl-, (1.alpha.,4.alpha.,4a.alpha.,10a.alpha.)-</t>
  </si>
  <si>
    <t>aromadendrene 2</t>
  </si>
  <si>
    <t>Santolina triene</t>
  </si>
  <si>
    <t>1H-Benzocycloheptene, 2,4a,5,6,7,8,9,9a-octahydro-3,5,5-trimethyl-9-methylene-, (4aS-cis)-</t>
  </si>
  <si>
    <t>Butanedioic acid, phenyl-</t>
  </si>
  <si>
    <t>Phensuximide</t>
  </si>
  <si>
    <t>Pentadecanenitrile</t>
  </si>
  <si>
    <t>1-Undecanol</t>
  </si>
  <si>
    <t>Cyclotridecane</t>
  </si>
  <si>
    <t>(2,3-Diphenylcyclopropyl)methyl phenyl sulfoxide, trans-</t>
  </si>
  <si>
    <t>4,5-Dihydrobenzo[d]isoxazole, 4,6-di(furan-2-yl)-3-methyl-</t>
  </si>
  <si>
    <t>Naphthalene, 2-butyl-3-hexyl-</t>
  </si>
  <si>
    <t>NOTE: Many small peaks in the 13-14, 16-17, and 18-20 min peaks have not been included in this list.  Identification is unclear, as there are many very small overlapping peaks</t>
  </si>
  <si>
    <t>ABS-CNT-11</t>
  </si>
  <si>
    <t>ABS-CNT-12</t>
  </si>
  <si>
    <t>ABS-CNT-13</t>
  </si>
  <si>
    <t>ABS-CNT-14</t>
  </si>
  <si>
    <t>ABS-CNT-15</t>
  </si>
  <si>
    <t>ABS-CNT-16</t>
  </si>
  <si>
    <t>ABS-CNT-17</t>
  </si>
  <si>
    <t>ABS-CNT-18</t>
  </si>
  <si>
    <t>ABS-CNT-19</t>
  </si>
  <si>
    <t>Benzene, (1-methylethenyl)-</t>
  </si>
  <si>
    <t>Undecanoic acid</t>
  </si>
  <si>
    <t>Cyclohexanecarboxylic acid, 2-methylpropyl ester</t>
  </si>
  <si>
    <r>
      <t>4% O</t>
    </r>
    <r>
      <rPr>
        <vertAlign val="subscript"/>
        <sz val="14"/>
        <color theme="1"/>
        <rFont val="Calibri"/>
        <family val="2"/>
        <scheme val="minor"/>
      </rPr>
      <t>2</t>
    </r>
  </si>
  <si>
    <t>Pyrolysis</t>
  </si>
  <si>
    <t>1min CNT</t>
  </si>
  <si>
    <t>Calibration</t>
  </si>
  <si>
    <r>
      <t>4% O</t>
    </r>
    <r>
      <rPr>
        <vertAlign val="subscript"/>
        <sz val="12"/>
        <color theme="1"/>
        <rFont val="Times New Roman"/>
        <family val="1"/>
      </rPr>
      <t>2</t>
    </r>
  </si>
  <si>
    <t>230 (1 min, 2nd day)</t>
  </si>
  <si>
    <t>Average for 230 1 minute samples</t>
  </si>
  <si>
    <r>
      <t xml:space="preserve">Emission rates: 1 min ResT, 230°C, </t>
    </r>
    <r>
      <rPr>
        <b/>
        <u/>
        <sz val="18"/>
        <color rgb="FFFF0000"/>
        <rFont val="Calibri"/>
        <family val="2"/>
        <scheme val="minor"/>
      </rPr>
      <t>4% O</t>
    </r>
    <r>
      <rPr>
        <b/>
        <u/>
        <vertAlign val="subscript"/>
        <sz val="18"/>
        <color rgb="FFFF0000"/>
        <rFont val="Calibri"/>
        <family val="2"/>
        <scheme val="minor"/>
      </rPr>
      <t>2</t>
    </r>
  </si>
  <si>
    <t>Table of Contents</t>
  </si>
  <si>
    <t>Pyro 3min 50mg ABS Trip Runs</t>
  </si>
  <si>
    <t>Pyro 1min 100mg ABS Trip Runs</t>
  </si>
  <si>
    <t>Pyro 3min 50mg Trip Runs-CNT</t>
  </si>
  <si>
    <t>Pyro 1min 100mg Trip Runs-CNT</t>
  </si>
  <si>
    <t>4% O2 ABS 50mg Triplicate Runs</t>
  </si>
  <si>
    <t>4% O2 ABS-CNT 50mg Trip Runs</t>
  </si>
  <si>
    <t>Overlaid ABS + CNT Chrom - Pyro</t>
  </si>
  <si>
    <t>Overlaid ABS + CNT Chrom - 4%O2</t>
  </si>
  <si>
    <t>Pryolysis Calibration</t>
  </si>
  <si>
    <t>4% O2 Calibration</t>
  </si>
  <si>
    <t>3 minute Sample Results - Pyro</t>
  </si>
  <si>
    <t>1 minute Sample Results - Pyro</t>
  </si>
  <si>
    <t>Sample Results - 4%O2</t>
  </si>
  <si>
    <t>Comparison Bar Graphs</t>
  </si>
  <si>
    <t>Emission Rates</t>
  </si>
  <si>
    <t>FlowRates</t>
  </si>
  <si>
    <t xml:space="preserve">split ratio calculation </t>
  </si>
  <si>
    <t>"Raw" Data</t>
  </si>
  <si>
    <t>Chromatograms</t>
  </si>
  <si>
    <t>Mass Calculations</t>
  </si>
  <si>
    <t>"Final Data" Tabs</t>
  </si>
  <si>
    <t>Parameter calculation tabs</t>
  </si>
  <si>
    <t>Contains peak area values from chromatograms and sample massess</t>
  </si>
  <si>
    <t>Contains chromatograms labeled with major products</t>
  </si>
  <si>
    <t>Contains calibration curves</t>
  </si>
  <si>
    <t>Contains calculations for mass emitted per injection</t>
  </si>
  <si>
    <r>
      <t>Contains calculated emission rates for both pyro and 4% O</t>
    </r>
    <r>
      <rPr>
        <vertAlign val="subscript"/>
        <sz val="11"/>
        <color theme="1"/>
        <rFont val="Calibri"/>
        <family val="2"/>
        <scheme val="minor"/>
      </rPr>
      <t>2</t>
    </r>
  </si>
  <si>
    <r>
      <t>Contains graphs of mass emitted for each compound for both pryo and 4% O</t>
    </r>
    <r>
      <rPr>
        <vertAlign val="subscript"/>
        <sz val="11"/>
        <color theme="1"/>
        <rFont val="Calibri"/>
        <family val="2"/>
        <scheme val="minor"/>
      </rPr>
      <t>2</t>
    </r>
  </si>
  <si>
    <t>Contains flow rate calculations</t>
  </si>
  <si>
    <t>Contains split ratio calculations</t>
  </si>
  <si>
    <t>3 Minutes</t>
  </si>
  <si>
    <t>Library Identified Compound</t>
  </si>
  <si>
    <t>4.3mg</t>
  </si>
  <si>
    <t>Bicyclo[3.2.0]hept-2-ene, 4-isopropylidene-6-(cyanomethylene)-</t>
  </si>
  <si>
    <t>4-Isopropyl-N-[2-(2-methyl-1H-indol-3-yl)-ethyl]-benzenesulfonamide</t>
  </si>
  <si>
    <t>1,2-Diphenyl-1-isocyanoethane</t>
  </si>
  <si>
    <t>4-Phenylbutyl chloride</t>
  </si>
  <si>
    <t>2,3-Diazabicyclo[2.2.2]oct-2-ene, 1,4-diphenyl-</t>
  </si>
  <si>
    <t>Benzene, 4-pentynyl-</t>
  </si>
  <si>
    <t>Bicyclo[4.2.0]octa-1,3,5-triene, 7-(3-butenyl)-</t>
  </si>
  <si>
    <t>Benzenebutanenitrile</t>
  </si>
  <si>
    <t xml:space="preserve">Tetradecanoic acid </t>
  </si>
  <si>
    <t>Chrysene, 1,2,3,4,4a,7,8,9,10,11,12,12a-dodecahydro-</t>
  </si>
  <si>
    <t>Methanone, (4-methylene-2-phenylcyclopentyl)phenyl-</t>
  </si>
  <si>
    <t>1H-Imidazole, 2-undecyl-</t>
  </si>
  <si>
    <t>8b-Methyl-1,2,3,8b-tetrahydrocyclopentano[b]indole</t>
  </si>
  <si>
    <t xml:space="preserve">Azetidine, 3-methyl-3-phenyl- </t>
  </si>
  <si>
    <t xml:space="preserve">Nonanamide </t>
  </si>
  <si>
    <t>(+)-N-(1-Phenylprop-2-en-1-yl)hydroxylamine</t>
  </si>
  <si>
    <t>Benzene, (1-ethyl-2-propenyl)-</t>
  </si>
  <si>
    <t>3-[1-(4-Cyano-1,2,3,4-tetrahydronaphthyl)]propanenitrile</t>
  </si>
  <si>
    <t>Cyclopropylmethylenemalononitrile</t>
  </si>
  <si>
    <t>1,5,9-Undecatriene, 2,6,10-trimethyl-, (Z)-</t>
  </si>
  <si>
    <t>Isothiourea, 2-methyl-3-(1,1-dimethyl-2-propynyl)-1-(1-naphtyl)-</t>
  </si>
  <si>
    <t xml:space="preserve">2-Pentenal, 5-phenyl- </t>
  </si>
  <si>
    <t>3-Phenyl-[1,3-13C2]propionic acid</t>
  </si>
  <si>
    <t>Benzene, 3-butynyl-</t>
  </si>
  <si>
    <t>6,6'-Biquinoline</t>
  </si>
  <si>
    <t>Benzene, 1,1'-(2-butene-1,4-diyl)bis-</t>
  </si>
  <si>
    <t xml:space="preserve">(6a.beta.,11a.beta.,13b.alpha.,13a.alpha.)-13a-[2-(Benzyloxy)ethyl]-5,6,11,11a,12,13-13a,13b-octahydro-3H-cyclopent[ij]indolo[2,3-a]quinolizine </t>
  </si>
  <si>
    <t>9.2 mg</t>
  </si>
  <si>
    <t xml:space="preserve">Methylene Chloride </t>
  </si>
  <si>
    <t>1-Chlorohexylacetate</t>
  </si>
  <si>
    <t>3-Fluoro-2-methoxy-3-(perfluoroheptyl)heptan-4-one</t>
  </si>
  <si>
    <t>threo Benzyl 5-(4,5-Diphenyl-2-oxo-4-oxazolin-3-yl)-[2-2H]-3-hydroxy-2-([3-2H2]-2-oxoazetidin-1-yl)pentanoate</t>
  </si>
  <si>
    <t xml:space="preserve">Furan, 2,3-dihydro- </t>
  </si>
  <si>
    <t>Dibutyl phthalate</t>
  </si>
  <si>
    <t xml:space="preserve">(+)--1,3:2,5-dianhydroviburnitol </t>
  </si>
  <si>
    <t>Giant peak is Acetone contamination….likely from cleaning transfer line.</t>
  </si>
  <si>
    <t>10.3mg</t>
  </si>
  <si>
    <t>2-[1-(4-Cyano-1,2,3,4-tetrahydronaphthyl)]propanenitrile</t>
  </si>
  <si>
    <t>Benzene, (1-methyl-3-butenyl)-</t>
  </si>
  <si>
    <t>Dodecane</t>
  </si>
  <si>
    <t>26.5mg</t>
  </si>
  <si>
    <t>i</t>
  </si>
  <si>
    <t>1 Minute</t>
  </si>
  <si>
    <t>24.0mg</t>
  </si>
  <si>
    <t xml:space="preserve">Styrene </t>
  </si>
  <si>
    <t>With Carbon Nanotubes - 3 Minutes</t>
  </si>
  <si>
    <t>25.5 mg</t>
  </si>
  <si>
    <t>3-(1-Cyclohexenyl)-3-ethyl-2,6-piperidinedione</t>
  </si>
  <si>
    <t>(1S,5R,7R,8R)-7-[(1R,2S,3R,4S)-3-(2,2-Dimethylpropoxy)-1,7,7-trimethylbicyclo[2.2.1]-hept-2-yl-oxy]-10-10-dimethyltricyclo[6.3.0.0(1,5)]undecan-6-one</t>
  </si>
  <si>
    <t>10.0 mg</t>
  </si>
  <si>
    <t>20.9mg</t>
  </si>
  <si>
    <t>1H-Imidazole, 4-phenyl-</t>
  </si>
  <si>
    <t>Propanenitrile, 2,2'axobix[2-methyl-</t>
  </si>
  <si>
    <t>Dodecane, 2,6,11-trimethyl-</t>
  </si>
  <si>
    <t>23.0mg</t>
  </si>
  <si>
    <t>16-Fluoro-16-(chlorodifluoromethyl)-15-thiatetracyclo[6.6.2.0.(2,7).0(9,14)]tetradeca-2,4,6,9,11,13-hexaene-15,15-dioxide</t>
  </si>
  <si>
    <t>21.7 mg</t>
  </si>
  <si>
    <t xml:space="preserve">EICOSAMETHYLCYCLODECASILOXANE </t>
  </si>
  <si>
    <t>HEPTAMETHYL-,CYCLOTETRASILOXANE</t>
  </si>
  <si>
    <t>1-cyano-5-benzoyloxy-.beta.-D-ribofuranose</t>
  </si>
  <si>
    <t>4.6mg</t>
  </si>
  <si>
    <t>RUN ANOTHER ONE OF THESE</t>
  </si>
  <si>
    <t>Pentadecanoic acid</t>
  </si>
  <si>
    <t>Z-8-Methyl-9-tetradecenoic acid</t>
  </si>
  <si>
    <t>Hexadecenoic acid, Z-11-</t>
  </si>
  <si>
    <t>Cyclohexanecarboxylic acid, pentadecyl ester</t>
  </si>
  <si>
    <t>Nonane</t>
  </si>
  <si>
    <t>Cyclotrisiloxane, hexamethyl-</t>
  </si>
  <si>
    <t xml:space="preserve">(E)-1-(Biphenyl-2'-yl)buta-1,3-diene </t>
  </si>
  <si>
    <t>Tetradecanoic acid, 12-methyl-, (S)-</t>
  </si>
  <si>
    <t>benzophenone</t>
  </si>
  <si>
    <t xml:space="preserve">Pentanamide, 4-methyl- </t>
  </si>
  <si>
    <t xml:space="preserve">2-Methyl-9H-cyclohepta[b]pyridine </t>
  </si>
  <si>
    <t xml:space="preserve">3-trimethylsilyloxypenta-2,4-diene </t>
  </si>
  <si>
    <t>Ethanone, 2,2'-(octahydro-2,3-quinoxalinediylidene)bis[1-phenyl-</t>
  </si>
  <si>
    <t>4.7mg</t>
  </si>
  <si>
    <t>Sulfurous acid, 2-ethylhexyl hexyl ester</t>
  </si>
  <si>
    <t>2-Bromo dodecane</t>
  </si>
  <si>
    <t>Selenocarbonic acid O-(2,2-diphenylcyclopropyl) methyl ester</t>
  </si>
  <si>
    <t>11.1mg</t>
  </si>
  <si>
    <t>Docosane</t>
  </si>
  <si>
    <t>1,4-Methanoazulene, decahydro-4,8,8-trimethyl-9-methylene-, [1S-(1.alpha.,3a.beta.,4.alpha.,8a.beta.)]-</t>
  </si>
  <si>
    <t>2-Propen-1-amine, N-(phenylmethylene)-</t>
  </si>
  <si>
    <t xml:space="preserve">3-Cyclooctatetraenylpropyl acetate </t>
  </si>
  <si>
    <t>Qual</t>
  </si>
  <si>
    <t>23.0 mg</t>
  </si>
  <si>
    <t>m/z 156 = undecane?</t>
  </si>
  <si>
    <t>Quinoline/Isoquinoline?</t>
  </si>
  <si>
    <t>Benzene, (1,3-dimethyl-3-butenyl)-?</t>
  </si>
  <si>
    <t>~40</t>
  </si>
  <si>
    <t>Some long-chain alkane</t>
  </si>
  <si>
    <t>Look into m/z 207</t>
  </si>
  <si>
    <t>Benzene, (2-chloropropyl)-</t>
  </si>
  <si>
    <t>~15</t>
  </si>
  <si>
    <t>Look into m/z 170</t>
  </si>
  <si>
    <t>Dimethyl Benzene?</t>
  </si>
  <si>
    <t xml:space="preserve">Octadecane, 1-chloro- </t>
  </si>
  <si>
    <t>Probably not; Look into m/z 129</t>
  </si>
  <si>
    <t>&lt;10</t>
  </si>
  <si>
    <t>Probably Air…</t>
  </si>
  <si>
    <t>1,1'-Biphenyl</t>
  </si>
  <si>
    <t>~50</t>
  </si>
  <si>
    <t>~25</t>
  </si>
  <si>
    <t>????</t>
  </si>
  <si>
    <t>1H-Indene, 2,3-dihydro-</t>
  </si>
  <si>
    <t>~70</t>
  </si>
  <si>
    <t>Tridecane, 3-methyl-</t>
  </si>
  <si>
    <t xml:space="preserve">1,4-dihydro-2,3-benzoxathin--3-oxide </t>
  </si>
  <si>
    <t>??</t>
  </si>
  <si>
    <t>Some long-chain nitrile</t>
  </si>
  <si>
    <t xml:space="preserve">(E)-tricos-9-ene </t>
  </si>
  <si>
    <t>24.8 mg</t>
  </si>
  <si>
    <t>22.6 mg</t>
  </si>
  <si>
    <t xml:space="preserve">Quinolinium, 1-ethyl-, iodide </t>
  </si>
  <si>
    <t>trans-2'-Hexenyl  Phenylglyoxylate</t>
  </si>
  <si>
    <t xml:space="preserve">Propanenitrile, 2,2'-azobis[2-methyl- </t>
  </si>
  <si>
    <t>Sulfurous acid, dodecyl 2-ethylhexyl ester</t>
  </si>
  <si>
    <t>Tetradecanenitrile</t>
  </si>
  <si>
    <t>3-Phenyl-1-propanol, acetate</t>
  </si>
  <si>
    <t>dihexylsulfide</t>
  </si>
  <si>
    <t xml:space="preserve">2-chloro-1,1,1-trifluoro-2-tridecene </t>
  </si>
  <si>
    <t>Disulfide, di-tert-dodecyl</t>
  </si>
  <si>
    <t>200C</t>
  </si>
  <si>
    <t>230C</t>
  </si>
  <si>
    <t>300C</t>
  </si>
  <si>
    <t>Compound</t>
  </si>
  <si>
    <t>"Total" Major Products</t>
  </si>
  <si>
    <t>Red text = questionable identifications;  all in the 20-22 minute range; see EICs tab</t>
  </si>
  <si>
    <t>All samples  between 23mg and 26mg</t>
  </si>
  <si>
    <t>Each temperature separated into different graphs to show trends at a better scale</t>
  </si>
  <si>
    <t>Comparison of different Heating Times at the Same Temperature and approximate Mass</t>
  </si>
  <si>
    <t>Mass</t>
  </si>
  <si>
    <t>Base Peak</t>
  </si>
  <si>
    <t xml:space="preserve">Oxygen </t>
  </si>
  <si>
    <t>Benzene, 1,2-dimethyl-</t>
  </si>
  <si>
    <t>7,7-dimethyl-tetracyclo[4.1.0.0(2,4).0(3,3)]heptane</t>
  </si>
  <si>
    <t>3-BROMODECANE</t>
  </si>
  <si>
    <t>m/z</t>
  </si>
  <si>
    <t xml:space="preserve">Blue </t>
  </si>
  <si>
    <t>&lt;-----------------------------------------------------------Corresponds to mass of Quinoline; or a Styrene + a Nitrile group; or something else?</t>
  </si>
  <si>
    <t>Green</t>
  </si>
  <si>
    <t>&lt;-----------------------------------------------------------Corresponds to mass of 1,2-Benzenediacetonitrile</t>
  </si>
  <si>
    <t>Red</t>
  </si>
  <si>
    <t>&lt;-----------------------------------------------------------Not sure on this one</t>
  </si>
  <si>
    <t>Black</t>
  </si>
  <si>
    <t>(only shows up in peaks at end)</t>
  </si>
  <si>
    <t>Burgundy?</t>
  </si>
  <si>
    <t>(only shows up in peak at ~21.375)</t>
  </si>
  <si>
    <t>10 to 25</t>
  </si>
  <si>
    <t>25 to 50</t>
  </si>
  <si>
    <t>10 to 20</t>
  </si>
  <si>
    <t>20 to 50</t>
  </si>
  <si>
    <t>5 to 10</t>
  </si>
  <si>
    <t>%Increase</t>
  </si>
  <si>
    <t>~10mg</t>
  </si>
  <si>
    <t>~25mg</t>
  </si>
  <si>
    <t>~20mg</t>
  </si>
  <si>
    <t>Each set separated into different graphs to show trends at a better scale</t>
  </si>
  <si>
    <t>Comparison of different Temperatures at the same approximate Mass</t>
  </si>
  <si>
    <t>Comparison of different Masses at the same Temperature</t>
  </si>
  <si>
    <t xml:space="preserve"> 1/2 Standard Dev</t>
  </si>
  <si>
    <t>200°C</t>
  </si>
  <si>
    <t>300°C</t>
  </si>
  <si>
    <t>2-Phenyl-2-propanol</t>
  </si>
  <si>
    <t>Sum of Major Products</t>
  </si>
  <si>
    <t>Hidden tabs include data from preliminary studies, including looking at temperature and mass dependence</t>
  </si>
  <si>
    <t>Phenol, 2,4-bis(1,1-dimethylethyl)-**</t>
  </si>
  <si>
    <t>200°C - Pyrolysis</t>
  </si>
  <si>
    <r>
      <rPr>
        <sz val="16"/>
        <color rgb="FFFF0000"/>
        <rFont val="Calibri"/>
        <family val="2"/>
        <scheme val="minor"/>
      </rPr>
      <t>Emission rates: 3 min ResT, 200°C</t>
    </r>
    <r>
      <rPr>
        <b/>
        <sz val="16"/>
        <color rgb="FFFF0000"/>
        <rFont val="Calibri"/>
        <family val="2"/>
        <scheme val="minor"/>
      </rPr>
      <t xml:space="preserve">, </t>
    </r>
    <r>
      <rPr>
        <b/>
        <u/>
        <sz val="16"/>
        <color rgb="FFFF0000"/>
        <rFont val="Calibri"/>
        <family val="2"/>
        <scheme val="minor"/>
      </rPr>
      <t>Pyrolysis</t>
    </r>
  </si>
  <si>
    <r>
      <rPr>
        <sz val="14"/>
        <color rgb="FFFF0000"/>
        <rFont val="Calibri"/>
        <family val="2"/>
        <scheme val="minor"/>
      </rPr>
      <t>Emission rates: 1 min ResT, 200°C</t>
    </r>
    <r>
      <rPr>
        <b/>
        <sz val="14"/>
        <color rgb="FFFF0000"/>
        <rFont val="Calibri"/>
        <family val="2"/>
        <scheme val="minor"/>
      </rPr>
      <t xml:space="preserve">, </t>
    </r>
    <r>
      <rPr>
        <b/>
        <u/>
        <sz val="18"/>
        <color rgb="FFFF0000"/>
        <rFont val="Calibri"/>
        <family val="2"/>
        <scheme val="minor"/>
      </rPr>
      <t>Pyrolysis</t>
    </r>
  </si>
  <si>
    <t>ug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</si>
</sst>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0.000"/>
    <numFmt numFmtId="166" formatCode="0.000000"/>
    <numFmt numFmtId="167" formatCode="0.0000E+00"/>
  </numFmts>
  <fonts count="5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7.7"/>
      <color theme="1"/>
      <name val="Calibri"/>
      <family val="2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sz val="14"/>
      <color rgb="FFFF0000"/>
      <name val="Calibri"/>
      <family val="2"/>
      <scheme val="minor"/>
    </font>
    <font>
      <sz val="14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bscript"/>
      <sz val="16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u/>
      <sz val="16"/>
      <color rgb="FFFF0000"/>
      <name val="Calibri"/>
      <family val="2"/>
      <scheme val="minor"/>
    </font>
    <font>
      <b/>
      <u/>
      <vertAlign val="subscript"/>
      <sz val="16"/>
      <color rgb="FFFF0000"/>
      <name val="Calibri"/>
      <family val="2"/>
      <scheme val="minor"/>
    </font>
    <font>
      <b/>
      <u/>
      <sz val="18"/>
      <color rgb="FFFF0000"/>
      <name val="Calibri"/>
      <family val="2"/>
      <scheme val="minor"/>
    </font>
    <font>
      <b/>
      <u/>
      <vertAlign val="subscript"/>
      <sz val="18"/>
      <color rgb="FFFF0000"/>
      <name val="Calibri"/>
      <family val="2"/>
      <scheme val="minor"/>
    </font>
    <font>
      <sz val="16"/>
      <name val="Calibri"/>
      <family val="2"/>
      <scheme val="minor"/>
    </font>
    <font>
      <b/>
      <vertAlign val="subscript"/>
      <sz val="14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16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FFC000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sz val="11"/>
      <color theme="9"/>
      <name val="Calibri"/>
      <family val="2"/>
      <scheme val="minor"/>
    </font>
    <font>
      <sz val="16"/>
      <color theme="9" tint="-0.249977111117893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sz val="11"/>
      <color theme="1" tint="0.1499984740745262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bscript"/>
      <sz val="14"/>
      <color theme="1"/>
      <name val="Calibri"/>
      <family val="2"/>
      <scheme val="minor"/>
    </font>
    <font>
      <vertAlign val="subscript"/>
      <sz val="12"/>
      <color theme="1"/>
      <name val="Times New Roman"/>
      <family val="1"/>
    </font>
    <font>
      <b/>
      <u/>
      <sz val="16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sz val="22"/>
      <name val="Calibri"/>
      <family val="2"/>
      <scheme val="minor"/>
    </font>
    <font>
      <sz val="18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7030A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5">
    <xf numFmtId="0" fontId="0" fillId="0" borderId="0" xfId="0"/>
    <xf numFmtId="0" fontId="0" fillId="0" borderId="0" xfId="0" applyAlignment="1">
      <alignment horizontal="center"/>
    </xf>
    <xf numFmtId="0" fontId="0" fillId="2" borderId="0" xfId="0" applyFill="1"/>
    <xf numFmtId="0" fontId="2" fillId="2" borderId="0" xfId="0" applyFont="1" applyFill="1" applyAlignment="1">
      <alignment horizontal="center"/>
    </xf>
    <xf numFmtId="2" fontId="0" fillId="0" borderId="0" xfId="0" applyNumberFormat="1" applyAlignment="1">
      <alignment horizontal="center"/>
    </xf>
    <xf numFmtId="1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1" fontId="0" fillId="2" borderId="0" xfId="0" applyNumberFormat="1" applyFill="1" applyAlignment="1">
      <alignment horizontal="center"/>
    </xf>
    <xf numFmtId="0" fontId="0" fillId="2" borderId="0" xfId="0" applyFill="1" applyAlignment="1">
      <alignment horizontal="center"/>
    </xf>
    <xf numFmtId="0" fontId="5" fillId="0" borderId="0" xfId="0" applyFont="1"/>
    <xf numFmtId="2" fontId="5" fillId="0" borderId="0" xfId="0" applyNumberFormat="1" applyFont="1" applyAlignment="1">
      <alignment horizontal="center"/>
    </xf>
    <xf numFmtId="11" fontId="5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center"/>
    </xf>
    <xf numFmtId="164" fontId="0" fillId="0" borderId="0" xfId="0" applyNumberFormat="1"/>
    <xf numFmtId="0" fontId="6" fillId="0" borderId="0" xfId="0" applyFont="1"/>
    <xf numFmtId="0" fontId="1" fillId="0" borderId="0" xfId="0" applyFont="1"/>
    <xf numFmtId="0" fontId="1" fillId="2" borderId="0" xfId="0" applyFont="1" applyFill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2" fontId="0" fillId="0" borderId="0" xfId="0" applyNumberFormat="1"/>
    <xf numFmtId="0" fontId="5" fillId="0" borderId="0" xfId="0" applyFont="1" applyAlignment="1">
      <alignment horizontal="center"/>
    </xf>
    <xf numFmtId="0" fontId="5" fillId="2" borderId="0" xfId="0" applyFont="1" applyFill="1"/>
    <xf numFmtId="0" fontId="5" fillId="0" borderId="0" xfId="0" applyFont="1" applyFill="1"/>
    <xf numFmtId="0" fontId="0" fillId="0" borderId="0" xfId="0" applyFill="1"/>
    <xf numFmtId="2" fontId="4" fillId="0" borderId="0" xfId="0" applyNumberFormat="1" applyFont="1"/>
    <xf numFmtId="11" fontId="0" fillId="0" borderId="0" xfId="0" applyNumberFormat="1"/>
    <xf numFmtId="0" fontId="0" fillId="0" borderId="0" xfId="0" applyFill="1" applyAlignment="1">
      <alignment horizontal="left"/>
    </xf>
    <xf numFmtId="11" fontId="0" fillId="0" borderId="0" xfId="0" applyNumberFormat="1" applyFill="1"/>
    <xf numFmtId="11" fontId="0" fillId="0" borderId="0" xfId="0" quotePrefix="1" applyNumberFormat="1"/>
    <xf numFmtId="0" fontId="2" fillId="0" borderId="0" xfId="0" applyFont="1" applyFill="1" applyAlignment="1"/>
    <xf numFmtId="0" fontId="2" fillId="0" borderId="0" xfId="0" applyFont="1" applyFill="1" applyAlignment="1">
      <alignment wrapText="1"/>
    </xf>
    <xf numFmtId="164" fontId="4" fillId="0" borderId="0" xfId="0" applyNumberFormat="1" applyFont="1"/>
    <xf numFmtId="0" fontId="4" fillId="0" borderId="0" xfId="0" applyFont="1"/>
    <xf numFmtId="0" fontId="4" fillId="0" borderId="0" xfId="0" applyFont="1" applyFill="1"/>
    <xf numFmtId="11" fontId="4" fillId="3" borderId="0" xfId="0" applyNumberFormat="1" applyFont="1" applyFill="1"/>
    <xf numFmtId="0" fontId="4" fillId="3" borderId="0" xfId="0" applyFont="1" applyFill="1"/>
    <xf numFmtId="0" fontId="4" fillId="3" borderId="0" xfId="0" applyFont="1" applyFill="1" applyAlignment="1">
      <alignment vertical="center" wrapText="1"/>
    </xf>
    <xf numFmtId="0" fontId="0" fillId="0" borderId="0" xfId="0" applyAlignment="1">
      <alignment horizontal="right" vertical="center"/>
    </xf>
    <xf numFmtId="0" fontId="7" fillId="0" borderId="0" xfId="0" applyFont="1"/>
    <xf numFmtId="0" fontId="7" fillId="0" borderId="0" xfId="0" applyFont="1" applyAlignment="1">
      <alignment horizontal="right" vertical="center"/>
    </xf>
    <xf numFmtId="0" fontId="7" fillId="2" borderId="0" xfId="0" applyFont="1" applyFill="1"/>
    <xf numFmtId="0" fontId="5" fillId="0" borderId="0" xfId="0" applyFont="1" applyAlignment="1">
      <alignment horizontal="right" vertical="center"/>
    </xf>
    <xf numFmtId="11" fontId="6" fillId="0" borderId="0" xfId="0" applyNumberFormat="1" applyFont="1"/>
    <xf numFmtId="11" fontId="5" fillId="0" borderId="0" xfId="0" applyNumberFormat="1" applyFont="1"/>
    <xf numFmtId="0" fontId="8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2" fillId="2" borderId="0" xfId="0" applyFont="1" applyFill="1"/>
    <xf numFmtId="11" fontId="0" fillId="2" borderId="0" xfId="0" applyNumberFormat="1" applyFill="1"/>
    <xf numFmtId="0" fontId="0" fillId="2" borderId="0" xfId="0" applyFill="1" applyAlignment="1">
      <alignment horizontal="left"/>
    </xf>
    <xf numFmtId="2" fontId="0" fillId="0" borderId="0" xfId="0" applyNumberFormat="1" applyFill="1"/>
    <xf numFmtId="2" fontId="0" fillId="2" borderId="0" xfId="0" applyNumberFormat="1" applyFill="1"/>
    <xf numFmtId="0" fontId="0" fillId="0" borderId="0" xfId="0" applyAlignment="1">
      <alignment horizontal="center"/>
    </xf>
    <xf numFmtId="0" fontId="12" fillId="0" borderId="0" xfId="0" applyFont="1"/>
    <xf numFmtId="2" fontId="2" fillId="2" borderId="0" xfId="0" applyNumberFormat="1" applyFont="1" applyFill="1" applyAlignment="1">
      <alignment horizontal="center"/>
    </xf>
    <xf numFmtId="2" fontId="0" fillId="2" borderId="0" xfId="0" applyNumberFormat="1" applyFill="1" applyAlignment="1">
      <alignment horizontal="center"/>
    </xf>
    <xf numFmtId="0" fontId="2" fillId="0" borderId="0" xfId="0" applyFont="1"/>
    <xf numFmtId="0" fontId="14" fillId="0" borderId="0" xfId="0" applyFont="1"/>
    <xf numFmtId="0" fontId="13" fillId="0" borderId="0" xfId="0" applyFont="1"/>
    <xf numFmtId="0" fontId="15" fillId="0" borderId="0" xfId="0" applyFont="1"/>
    <xf numFmtId="165" fontId="0" fillId="0" borderId="0" xfId="0" applyNumberFormat="1"/>
    <xf numFmtId="2" fontId="2" fillId="0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2" fontId="0" fillId="0" borderId="0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right"/>
    </xf>
    <xf numFmtId="0" fontId="0" fillId="0" borderId="0" xfId="0" applyNumberFormat="1"/>
    <xf numFmtId="0" fontId="2" fillId="2" borderId="0" xfId="0" applyFont="1" applyFill="1" applyAlignment="1">
      <alignment horizontal="center" wrapText="1"/>
    </xf>
    <xf numFmtId="0" fontId="8" fillId="2" borderId="0" xfId="0" applyFont="1" applyFill="1" applyAlignment="1">
      <alignment horizontal="center" wrapText="1"/>
    </xf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18" fillId="0" borderId="0" xfId="0" applyFont="1"/>
    <xf numFmtId="0" fontId="19" fillId="0" borderId="0" xfId="0" applyFont="1"/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2" fontId="19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1" fontId="18" fillId="0" borderId="0" xfId="0" applyNumberFormat="1" applyFont="1" applyAlignment="1">
      <alignment horizontal="center" vertical="center" wrapText="1"/>
    </xf>
    <xf numFmtId="1" fontId="19" fillId="0" borderId="0" xfId="0" applyNumberFormat="1" applyFont="1" applyFill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1" fontId="18" fillId="0" borderId="0" xfId="0" applyNumberFormat="1" applyFont="1" applyAlignment="1">
      <alignment horizontal="center"/>
    </xf>
    <xf numFmtId="164" fontId="19" fillId="0" borderId="0" xfId="0" applyNumberFormat="1" applyFont="1" applyFill="1" applyAlignment="1">
      <alignment horizontal="center"/>
    </xf>
    <xf numFmtId="166" fontId="19" fillId="0" borderId="0" xfId="0" applyNumberFormat="1" applyFont="1"/>
    <xf numFmtId="2" fontId="19" fillId="0" borderId="0" xfId="0" applyNumberFormat="1" applyFont="1" applyFill="1" applyAlignment="1">
      <alignment horizontal="center" vertical="center"/>
    </xf>
    <xf numFmtId="165" fontId="19" fillId="0" borderId="0" xfId="0" applyNumberFormat="1" applyFont="1" applyFill="1" applyAlignment="1">
      <alignment horizontal="center" vertical="center"/>
    </xf>
    <xf numFmtId="1" fontId="18" fillId="0" borderId="0" xfId="0" applyNumberFormat="1" applyFont="1" applyFill="1" applyAlignment="1">
      <alignment horizontal="center"/>
    </xf>
    <xf numFmtId="164" fontId="19" fillId="0" borderId="0" xfId="0" applyNumberFormat="1" applyFont="1" applyAlignment="1">
      <alignment horizontal="center"/>
    </xf>
    <xf numFmtId="11" fontId="0" fillId="0" borderId="0" xfId="0" quotePrefix="1" applyNumberFormat="1" applyAlignment="1">
      <alignment horizontal="center"/>
    </xf>
    <xf numFmtId="2" fontId="0" fillId="4" borderId="0" xfId="0" applyNumberFormat="1" applyFill="1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/>
    </xf>
    <xf numFmtId="2" fontId="5" fillId="4" borderId="0" xfId="0" applyNumberFormat="1" applyFont="1" applyFill="1" applyAlignment="1">
      <alignment horizontal="center"/>
    </xf>
    <xf numFmtId="0" fontId="5" fillId="4" borderId="0" xfId="0" applyFont="1" applyFill="1"/>
    <xf numFmtId="2" fontId="0" fillId="0" borderId="0" xfId="0" applyNumberFormat="1" applyFill="1" applyAlignment="1">
      <alignment horizontal="center"/>
    </xf>
    <xf numFmtId="0" fontId="1" fillId="0" borderId="0" xfId="0" applyFont="1" applyFill="1"/>
    <xf numFmtId="11" fontId="0" fillId="0" borderId="0" xfId="0" applyNumberForma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2" fontId="0" fillId="0" borderId="0" xfId="0" applyNumberFormat="1" applyAlignment="1">
      <alignment horizontal="right"/>
    </xf>
    <xf numFmtId="2" fontId="0" fillId="0" borderId="0" xfId="0" applyNumberFormat="1" applyFont="1" applyFill="1" applyAlignment="1">
      <alignment horizontal="center"/>
    </xf>
    <xf numFmtId="2" fontId="2" fillId="0" borderId="0" xfId="0" applyNumberFormat="1" applyFont="1"/>
    <xf numFmtId="11" fontId="2" fillId="0" borderId="0" xfId="0" applyNumberFormat="1" applyFont="1"/>
    <xf numFmtId="0" fontId="20" fillId="0" borderId="0" xfId="0" applyFont="1" applyAlignment="1">
      <alignment horizontal="center"/>
    </xf>
    <xf numFmtId="0" fontId="5" fillId="0" borderId="0" xfId="0" quotePrefix="1" applyFont="1" applyFill="1" applyAlignment="1">
      <alignment horizontal="center"/>
    </xf>
    <xf numFmtId="0" fontId="0" fillId="2" borderId="0" xfId="0" applyFont="1" applyFill="1" applyAlignment="1">
      <alignment horizontal="center"/>
    </xf>
    <xf numFmtId="2" fontId="0" fillId="2" borderId="0" xfId="0" applyNumberFormat="1" applyFont="1" applyFill="1" applyAlignment="1">
      <alignment horizontal="center"/>
    </xf>
    <xf numFmtId="11" fontId="22" fillId="0" borderId="0" xfId="0" applyNumberFormat="1" applyFont="1" applyFill="1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20" fillId="0" borderId="0" xfId="0" applyFont="1" applyAlignment="1">
      <alignment horizontal="center"/>
    </xf>
    <xf numFmtId="0" fontId="23" fillId="0" borderId="0" xfId="0" applyFont="1"/>
    <xf numFmtId="0" fontId="0" fillId="0" borderId="0" xfId="0" applyBorder="1"/>
    <xf numFmtId="11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0" xfId="0" quotePrefix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11" fontId="0" fillId="0" borderId="0" xfId="0" applyNumberFormat="1" applyBorder="1" applyAlignment="1">
      <alignment horizontal="left"/>
    </xf>
    <xf numFmtId="0" fontId="0" fillId="0" borderId="0" xfId="0" applyAlignment="1">
      <alignment horizontal="center"/>
    </xf>
    <xf numFmtId="164" fontId="0" fillId="0" borderId="0" xfId="0" applyNumberFormat="1" applyFill="1" applyAlignment="1">
      <alignment horizontal="center"/>
    </xf>
    <xf numFmtId="11" fontId="5" fillId="0" borderId="0" xfId="0" applyNumberFormat="1" applyFont="1" applyFill="1" applyAlignment="1">
      <alignment horizontal="center"/>
    </xf>
    <xf numFmtId="11" fontId="5" fillId="0" borderId="0" xfId="0" applyNumberFormat="1" applyFont="1" applyFill="1"/>
    <xf numFmtId="164" fontId="5" fillId="0" borderId="0" xfId="0" applyNumberFormat="1" applyFont="1" applyFill="1" applyAlignment="1">
      <alignment horizontal="center"/>
    </xf>
    <xf numFmtId="2" fontId="0" fillId="2" borderId="0" xfId="0" quotePrefix="1" applyNumberFormat="1" applyFont="1" applyFill="1" applyAlignment="1">
      <alignment horizontal="center"/>
    </xf>
    <xf numFmtId="0" fontId="0" fillId="0" borderId="0" xfId="0" applyFont="1" applyFill="1"/>
    <xf numFmtId="0" fontId="20" fillId="0" borderId="0" xfId="0" applyFont="1"/>
    <xf numFmtId="2" fontId="25" fillId="0" borderId="0" xfId="0" applyNumberFormat="1" applyFont="1" applyAlignment="1"/>
    <xf numFmtId="2" fontId="26" fillId="0" borderId="0" xfId="0" applyNumberFormat="1" applyFont="1" applyAlignment="1"/>
    <xf numFmtId="2" fontId="12" fillId="0" borderId="0" xfId="0" applyNumberFormat="1" applyFont="1"/>
    <xf numFmtId="164" fontId="20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8" fillId="0" borderId="0" xfId="0" applyFont="1"/>
    <xf numFmtId="2" fontId="5" fillId="0" borderId="0" xfId="0" applyNumberFormat="1" applyFont="1" applyFill="1" applyAlignment="1">
      <alignment horizontal="center"/>
    </xf>
    <xf numFmtId="0" fontId="12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11" fontId="0" fillId="2" borderId="0" xfId="0" quotePrefix="1" applyNumberFormat="1" applyFill="1" applyAlignment="1">
      <alignment horizontal="center"/>
    </xf>
    <xf numFmtId="2" fontId="2" fillId="2" borderId="0" xfId="0" quotePrefix="1" applyNumberFormat="1" applyFont="1" applyFill="1" applyAlignment="1">
      <alignment horizontal="center"/>
    </xf>
    <xf numFmtId="2" fontId="0" fillId="2" borderId="0" xfId="0" quotePrefix="1" applyNumberFormat="1" applyFill="1" applyAlignment="1">
      <alignment horizontal="center"/>
    </xf>
    <xf numFmtId="0" fontId="0" fillId="0" borderId="0" xfId="0" quotePrefix="1" applyAlignment="1">
      <alignment horizontal="center"/>
    </xf>
    <xf numFmtId="0" fontId="0" fillId="2" borderId="0" xfId="0" quotePrefix="1" applyFill="1" applyAlignment="1">
      <alignment horizontal="center"/>
    </xf>
    <xf numFmtId="2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center" vertical="center"/>
    </xf>
    <xf numFmtId="0" fontId="8" fillId="0" borderId="0" xfId="0" applyFont="1"/>
    <xf numFmtId="0" fontId="20" fillId="0" borderId="0" xfId="0" applyFont="1" applyAlignment="1"/>
    <xf numFmtId="2" fontId="0" fillId="0" borderId="0" xfId="0" quotePrefix="1" applyNumberFormat="1" applyFill="1" applyAlignment="1">
      <alignment horizontal="center"/>
    </xf>
    <xf numFmtId="2" fontId="12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0" fontId="20" fillId="0" borderId="0" xfId="0" applyFont="1" applyFill="1"/>
    <xf numFmtId="164" fontId="20" fillId="0" borderId="0" xfId="0" applyNumberFormat="1" applyFont="1" applyFill="1" applyAlignment="1">
      <alignment horizontal="center"/>
    </xf>
    <xf numFmtId="2" fontId="2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/>
    <xf numFmtId="11" fontId="0" fillId="0" borderId="0" xfId="0" quotePrefix="1" applyNumberFormat="1" applyFill="1" applyAlignment="1">
      <alignment horizontal="center"/>
    </xf>
    <xf numFmtId="0" fontId="0" fillId="2" borderId="0" xfId="0" applyFill="1" applyAlignment="1">
      <alignment horizontal="center" vertical="center"/>
    </xf>
    <xf numFmtId="165" fontId="2" fillId="2" borderId="0" xfId="0" applyNumberFormat="1" applyFont="1" applyFill="1" applyAlignment="1">
      <alignment horizontal="center"/>
    </xf>
    <xf numFmtId="165" fontId="0" fillId="2" borderId="0" xfId="0" applyNumberFormat="1" applyFill="1" applyAlignment="1">
      <alignment horizontal="center"/>
    </xf>
    <xf numFmtId="165" fontId="0" fillId="0" borderId="0" xfId="0" applyNumberFormat="1" applyFont="1" applyAlignment="1">
      <alignment horizontal="center"/>
    </xf>
    <xf numFmtId="165" fontId="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2" fontId="5" fillId="0" borderId="0" xfId="0" quotePrefix="1" applyNumberFormat="1" applyFont="1" applyFill="1" applyAlignment="1">
      <alignment horizontal="center"/>
    </xf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Font="1" applyAlignment="1">
      <alignment horizontal="center"/>
    </xf>
    <xf numFmtId="164" fontId="0" fillId="0" borderId="0" xfId="0" quotePrefix="1" applyNumberFormat="1" applyFont="1" applyAlignment="1">
      <alignment horizontal="center"/>
    </xf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8" fillId="0" borderId="0" xfId="0" applyFont="1" applyAlignment="1">
      <alignment horizontal="center"/>
    </xf>
    <xf numFmtId="164" fontId="28" fillId="0" borderId="0" xfId="0" applyNumberFormat="1" applyFont="1" applyAlignment="1">
      <alignment horizontal="center"/>
    </xf>
    <xf numFmtId="164" fontId="28" fillId="0" borderId="0" xfId="0" quotePrefix="1" applyNumberFormat="1" applyFont="1" applyAlignment="1">
      <alignment horizontal="center"/>
    </xf>
    <xf numFmtId="0" fontId="28" fillId="0" borderId="0" xfId="0" applyFont="1" applyFill="1"/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Font="1" applyAlignment="1">
      <alignment horizontal="center"/>
    </xf>
    <xf numFmtId="164" fontId="0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2" fontId="28" fillId="0" borderId="0" xfId="0" applyNumberFormat="1" applyFont="1" applyAlignment="1">
      <alignment horizontal="center"/>
    </xf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/>
    <xf numFmtId="0" fontId="0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0" fillId="0" borderId="0" xfId="0" applyFont="1" applyBorder="1" applyAlignment="1">
      <alignment horizontal="center"/>
    </xf>
    <xf numFmtId="0" fontId="29" fillId="0" borderId="0" xfId="0" applyFont="1" applyBorder="1" applyAlignment="1"/>
    <xf numFmtId="0" fontId="23" fillId="0" borderId="0" xfId="0" applyFont="1" applyFill="1"/>
    <xf numFmtId="0" fontId="2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164" fontId="23" fillId="0" borderId="0" xfId="0" applyNumberFormat="1" applyFont="1" applyFill="1" applyAlignment="1">
      <alignment horizontal="center"/>
    </xf>
    <xf numFmtId="164" fontId="20" fillId="0" borderId="0" xfId="0" quotePrefix="1" applyNumberFormat="1" applyFont="1" applyFill="1" applyAlignment="1">
      <alignment horizontal="center"/>
    </xf>
    <xf numFmtId="164" fontId="23" fillId="0" borderId="0" xfId="0" quotePrefix="1" applyNumberFormat="1" applyFont="1" applyFill="1" applyAlignment="1">
      <alignment horizontal="center"/>
    </xf>
    <xf numFmtId="2" fontId="0" fillId="0" borderId="0" xfId="0" applyNumberFormat="1" applyFill="1" applyAlignment="1">
      <alignment horizontal="right"/>
    </xf>
    <xf numFmtId="0" fontId="0" fillId="0" borderId="0" xfId="0" applyFill="1" applyAlignment="1"/>
    <xf numFmtId="2" fontId="23" fillId="0" borderId="0" xfId="0" applyNumberFormat="1" applyFont="1" applyFill="1" applyAlignment="1">
      <alignment horizontal="center"/>
    </xf>
    <xf numFmtId="2" fontId="20" fillId="0" borderId="0" xfId="0" quotePrefix="1" applyNumberFormat="1" applyFont="1" applyFill="1" applyAlignment="1">
      <alignment horizontal="center"/>
    </xf>
    <xf numFmtId="2" fontId="23" fillId="0" borderId="0" xfId="0" quotePrefix="1" applyNumberFormat="1" applyFont="1" applyFill="1" applyAlignment="1">
      <alignment horizontal="center"/>
    </xf>
    <xf numFmtId="0" fontId="27" fillId="0" borderId="0" xfId="0" applyFont="1"/>
    <xf numFmtId="0" fontId="17" fillId="0" borderId="0" xfId="0" applyFont="1"/>
    <xf numFmtId="0" fontId="17" fillId="0" borderId="0" xfId="0" applyFont="1" applyFill="1"/>
    <xf numFmtId="2" fontId="1" fillId="0" borderId="0" xfId="0" applyNumberFormat="1" applyFont="1" applyFill="1" applyAlignment="1">
      <alignment horizontal="center"/>
    </xf>
    <xf numFmtId="0" fontId="0" fillId="0" borderId="0" xfId="0" quotePrefix="1" applyFill="1" applyAlignment="1">
      <alignment horizontal="center"/>
    </xf>
    <xf numFmtId="0" fontId="0" fillId="0" borderId="0" xfId="0" applyFont="1" applyFill="1" applyAlignment="1">
      <alignment horizontal="center"/>
    </xf>
    <xf numFmtId="2" fontId="0" fillId="0" borderId="0" xfId="0" applyNumberFormat="1" applyFont="1" applyFill="1"/>
    <xf numFmtId="2" fontId="0" fillId="0" borderId="0" xfId="0" applyNumberFormat="1" applyFont="1" applyFill="1" applyAlignment="1">
      <alignment horizontal="right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1" fontId="4" fillId="0" borderId="0" xfId="0" applyNumberFormat="1" applyFont="1"/>
    <xf numFmtId="0" fontId="17" fillId="0" borderId="1" xfId="0" applyFont="1" applyBorder="1"/>
    <xf numFmtId="0" fontId="0" fillId="0" borderId="0" xfId="0" applyAlignment="1">
      <alignment wrapText="1"/>
    </xf>
    <xf numFmtId="11" fontId="13" fillId="0" borderId="0" xfId="0" applyNumberFormat="1" applyFont="1" applyAlignment="1">
      <alignment horizontal="center"/>
    </xf>
    <xf numFmtId="167" fontId="0" fillId="0" borderId="0" xfId="0" applyNumberFormat="1"/>
    <xf numFmtId="11" fontId="1" fillId="0" borderId="0" xfId="0" applyNumberFormat="1" applyFont="1"/>
    <xf numFmtId="0" fontId="14" fillId="0" borderId="0" xfId="0" applyFont="1" applyFill="1"/>
    <xf numFmtId="11" fontId="1" fillId="0" borderId="0" xfId="0" applyNumberFormat="1" applyFont="1" applyFill="1" applyAlignment="1">
      <alignment horizontal="center"/>
    </xf>
    <xf numFmtId="0" fontId="0" fillId="0" borderId="0" xfId="0" applyAlignment="1"/>
    <xf numFmtId="0" fontId="2" fillId="2" borderId="0" xfId="0" applyFont="1" applyFill="1" applyAlignment="1">
      <alignment wrapText="1"/>
    </xf>
    <xf numFmtId="11" fontId="7" fillId="2" borderId="0" xfId="0" applyNumberFormat="1" applyFont="1" applyFill="1"/>
    <xf numFmtId="11" fontId="7" fillId="0" borderId="0" xfId="0" applyNumberFormat="1" applyFont="1"/>
    <xf numFmtId="0" fontId="7" fillId="0" borderId="0" xfId="0" applyFont="1" applyFill="1" applyAlignment="1">
      <alignment horizontal="left"/>
    </xf>
    <xf numFmtId="11" fontId="7" fillId="0" borderId="0" xfId="0" applyNumberFormat="1" applyFont="1" applyFill="1"/>
    <xf numFmtId="0" fontId="7" fillId="0" borderId="0" xfId="0" applyFont="1" applyFill="1"/>
    <xf numFmtId="11" fontId="7" fillId="2" borderId="0" xfId="0" quotePrefix="1" applyNumberFormat="1" applyFont="1" applyFill="1" applyAlignment="1">
      <alignment horizontal="center"/>
    </xf>
    <xf numFmtId="0" fontId="7" fillId="0" borderId="0" xfId="0" quotePrefix="1" applyFont="1" applyFill="1" applyAlignment="1">
      <alignment horizontal="center"/>
    </xf>
    <xf numFmtId="11" fontId="7" fillId="0" borderId="0" xfId="0" quotePrefix="1" applyNumberFormat="1" applyFont="1"/>
    <xf numFmtId="0" fontId="39" fillId="0" borderId="0" xfId="0" applyFont="1" applyBorder="1"/>
    <xf numFmtId="0" fontId="40" fillId="0" borderId="0" xfId="0" applyFont="1" applyBorder="1"/>
    <xf numFmtId="0" fontId="1" fillId="0" borderId="0" xfId="0" applyFont="1" applyBorder="1"/>
    <xf numFmtId="0" fontId="39" fillId="0" borderId="0" xfId="0" applyFont="1" applyFill="1" applyBorder="1"/>
    <xf numFmtId="0" fontId="40" fillId="0" borderId="0" xfId="0" applyFont="1" applyFill="1" applyBorder="1"/>
    <xf numFmtId="0" fontId="41" fillId="0" borderId="0" xfId="0" applyFont="1"/>
    <xf numFmtId="0" fontId="41" fillId="2" borderId="0" xfId="0" applyFont="1" applyFill="1"/>
    <xf numFmtId="0" fontId="6" fillId="2" borderId="0" xfId="0" applyFont="1" applyFill="1"/>
    <xf numFmtId="2" fontId="1" fillId="0" borderId="0" xfId="0" applyNumberFormat="1" applyFont="1" applyAlignment="1">
      <alignment horizontal="center"/>
    </xf>
    <xf numFmtId="11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1" fontId="1" fillId="2" borderId="0" xfId="0" applyNumberFormat="1" applyFont="1" applyFill="1" applyAlignment="1">
      <alignment horizontal="center"/>
    </xf>
    <xf numFmtId="0" fontId="42" fillId="2" borderId="0" xfId="0" applyFont="1" applyFill="1"/>
    <xf numFmtId="0" fontId="43" fillId="0" borderId="0" xfId="0" applyFont="1"/>
    <xf numFmtId="0" fontId="0" fillId="0" borderId="0" xfId="0" applyAlignment="1">
      <alignment horizontal="left"/>
    </xf>
    <xf numFmtId="0" fontId="40" fillId="0" borderId="0" xfId="0" applyFont="1"/>
    <xf numFmtId="164" fontId="0" fillId="0" borderId="0" xfId="0" quotePrefix="1" applyNumberFormat="1" applyAlignment="1">
      <alignment horizontal="center"/>
    </xf>
    <xf numFmtId="0" fontId="5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5" fillId="2" borderId="0" xfId="0" applyFont="1" applyFill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44" fillId="0" borderId="0" xfId="0" applyFont="1" applyFill="1"/>
    <xf numFmtId="164" fontId="6" fillId="0" borderId="0" xfId="0" applyNumberFormat="1" applyFont="1" applyAlignment="1">
      <alignment horizontal="center"/>
    </xf>
    <xf numFmtId="0" fontId="45" fillId="0" borderId="0" xfId="0" applyFont="1" applyFill="1"/>
    <xf numFmtId="164" fontId="45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5" fillId="0" borderId="0" xfId="0" applyNumberFormat="1" applyFont="1" applyBorder="1" applyAlignment="1">
      <alignment horizontal="center"/>
    </xf>
    <xf numFmtId="0" fontId="5" fillId="0" borderId="0" xfId="0" applyFont="1" applyBorder="1"/>
    <xf numFmtId="0" fontId="5" fillId="2" borderId="0" xfId="0" applyFont="1" applyFill="1" applyBorder="1"/>
    <xf numFmtId="0" fontId="42" fillId="0" borderId="0" xfId="0" applyFont="1"/>
    <xf numFmtId="0" fontId="42" fillId="0" borderId="0" xfId="0" applyFont="1" applyAlignment="1">
      <alignment horizontal="center"/>
    </xf>
    <xf numFmtId="0" fontId="42" fillId="0" borderId="0" xfId="0" applyFont="1" applyFill="1"/>
    <xf numFmtId="0" fontId="6" fillId="0" borderId="0" xfId="0" applyFont="1" applyAlignment="1">
      <alignment horizontal="center"/>
    </xf>
    <xf numFmtId="0" fontId="28" fillId="0" borderId="0" xfId="0" applyFont="1" applyAlignment="1">
      <alignment wrapText="1"/>
    </xf>
    <xf numFmtId="0" fontId="0" fillId="0" borderId="0" xfId="0" applyFont="1"/>
    <xf numFmtId="0" fontId="2" fillId="0" borderId="0" xfId="0" applyFont="1" applyFill="1"/>
    <xf numFmtId="165" fontId="0" fillId="2" borderId="0" xfId="0" quotePrefix="1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2" fontId="8" fillId="0" borderId="0" xfId="0" applyNumberFormat="1" applyFont="1"/>
    <xf numFmtId="165" fontId="2" fillId="0" borderId="0" xfId="0" applyNumberFormat="1" applyFont="1" applyFill="1" applyAlignment="1">
      <alignment horizontal="center"/>
    </xf>
    <xf numFmtId="165" fontId="0" fillId="0" borderId="0" xfId="0" quotePrefix="1" applyNumberFormat="1" applyFill="1" applyAlignment="1">
      <alignment horizontal="center"/>
    </xf>
    <xf numFmtId="0" fontId="20" fillId="0" borderId="0" xfId="0" applyFont="1" applyBorder="1" applyAlignment="1"/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2" fillId="0" borderId="3" xfId="0" applyFont="1" applyBorder="1"/>
    <xf numFmtId="0" fontId="2" fillId="0" borderId="3" xfId="0" applyFont="1" applyBorder="1" applyAlignment="1">
      <alignment horizontal="center"/>
    </xf>
    <xf numFmtId="11" fontId="0" fillId="3" borderId="0" xfId="0" applyNumberFormat="1" applyFill="1"/>
    <xf numFmtId="0" fontId="0" fillId="3" borderId="0" xfId="0" applyFill="1" applyAlignment="1">
      <alignment horizontal="center"/>
    </xf>
    <xf numFmtId="0" fontId="0" fillId="3" borderId="0" xfId="0" applyFill="1"/>
    <xf numFmtId="11" fontId="0" fillId="3" borderId="0" xfId="0" applyNumberFormat="1" applyFill="1" applyAlignment="1">
      <alignment horizontal="center"/>
    </xf>
    <xf numFmtId="2" fontId="0" fillId="3" borderId="0" xfId="0" applyNumberFormat="1" applyFill="1" applyAlignment="1">
      <alignment horizontal="center"/>
    </xf>
    <xf numFmtId="11" fontId="0" fillId="4" borderId="0" xfId="0" applyNumberFormat="1" applyFill="1" applyAlignment="1">
      <alignment horizontal="center"/>
    </xf>
    <xf numFmtId="0" fontId="1" fillId="4" borderId="0" xfId="0" applyFont="1" applyFill="1"/>
    <xf numFmtId="0" fontId="1" fillId="3" borderId="0" xfId="0" applyFont="1" applyFill="1" applyBorder="1"/>
    <xf numFmtId="0" fontId="40" fillId="4" borderId="0" xfId="0" applyFont="1" applyFill="1"/>
    <xf numFmtId="11" fontId="0" fillId="4" borderId="1" xfId="0" applyNumberFormat="1" applyFill="1" applyBorder="1" applyAlignment="1">
      <alignment horizontal="center"/>
    </xf>
    <xf numFmtId="2" fontId="0" fillId="4" borderId="1" xfId="0" applyNumberFormat="1" applyFill="1" applyBorder="1" applyAlignment="1">
      <alignment horizontal="center"/>
    </xf>
    <xf numFmtId="0" fontId="40" fillId="4" borderId="1" xfId="0" applyFont="1" applyFill="1" applyBorder="1"/>
    <xf numFmtId="0" fontId="0" fillId="4" borderId="1" xfId="0" applyFill="1" applyBorder="1" applyAlignment="1">
      <alignment horizontal="center"/>
    </xf>
    <xf numFmtId="164" fontId="2" fillId="0" borderId="0" xfId="0" applyNumberFormat="1" applyFont="1"/>
    <xf numFmtId="0" fontId="39" fillId="3" borderId="0" xfId="0" applyFont="1" applyFill="1"/>
    <xf numFmtId="0" fontId="1" fillId="3" borderId="0" xfId="0" applyFont="1" applyFill="1"/>
    <xf numFmtId="0" fontId="1" fillId="3" borderId="0" xfId="0" quotePrefix="1" applyFont="1" applyFill="1" applyAlignment="1">
      <alignment horizontal="center"/>
    </xf>
    <xf numFmtId="0" fontId="1" fillId="4" borderId="0" xfId="0" applyFont="1" applyFill="1" applyAlignment="1">
      <alignment horizontal="center"/>
    </xf>
    <xf numFmtId="11" fontId="0" fillId="7" borderId="0" xfId="0" applyNumberFormat="1" applyFill="1" applyAlignment="1">
      <alignment horizontal="center"/>
    </xf>
    <xf numFmtId="0" fontId="0" fillId="7" borderId="0" xfId="0" applyFill="1" applyAlignment="1">
      <alignment horizontal="center"/>
    </xf>
    <xf numFmtId="0" fontId="0" fillId="7" borderId="0" xfId="0" applyFill="1"/>
    <xf numFmtId="0" fontId="40" fillId="3" borderId="0" xfId="0" applyFont="1" applyFill="1"/>
    <xf numFmtId="0" fontId="5" fillId="3" borderId="0" xfId="0" applyFont="1" applyFill="1" applyAlignment="1">
      <alignment horizontal="center"/>
    </xf>
    <xf numFmtId="11" fontId="0" fillId="3" borderId="1" xfId="0" applyNumberFormat="1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39" fillId="3" borderId="1" xfId="0" applyFont="1" applyFill="1" applyBorder="1"/>
    <xf numFmtId="11" fontId="0" fillId="0" borderId="0" xfId="0" applyNumberFormat="1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0" xfId="0" applyFont="1" applyBorder="1"/>
    <xf numFmtId="0" fontId="2" fillId="0" borderId="0" xfId="0" applyFont="1" applyBorder="1"/>
    <xf numFmtId="0" fontId="2" fillId="4" borderId="3" xfId="0" applyFont="1" applyFill="1" applyBorder="1"/>
    <xf numFmtId="0" fontId="2" fillId="4" borderId="3" xfId="0" applyFont="1" applyFill="1" applyBorder="1" applyAlignment="1">
      <alignment horizontal="center"/>
    </xf>
    <xf numFmtId="0" fontId="2" fillId="4" borderId="0" xfId="0" applyFont="1" applyFill="1" applyAlignment="1">
      <alignment horizontal="center"/>
    </xf>
    <xf numFmtId="0" fontId="2" fillId="4" borderId="0" xfId="0" applyFont="1" applyFill="1"/>
    <xf numFmtId="0" fontId="1" fillId="3" borderId="0" xfId="0" applyFont="1" applyFill="1" applyAlignment="1">
      <alignment horizontal="center"/>
    </xf>
    <xf numFmtId="0" fontId="39" fillId="7" borderId="0" xfId="0" applyFont="1" applyFill="1"/>
    <xf numFmtId="11" fontId="0" fillId="7" borderId="1" xfId="0" applyNumberFormat="1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1" fillId="7" borderId="0" xfId="0" applyFont="1" applyFill="1"/>
    <xf numFmtId="0" fontId="1" fillId="7" borderId="0" xfId="0" applyFont="1" applyFill="1" applyAlignment="1">
      <alignment horizontal="center"/>
    </xf>
    <xf numFmtId="11" fontId="0" fillId="7" borderId="0" xfId="0" applyNumberFormat="1" applyFill="1" applyBorder="1" applyAlignment="1">
      <alignment horizontal="center"/>
    </xf>
    <xf numFmtId="2" fontId="0" fillId="7" borderId="0" xfId="0" applyNumberFormat="1" applyFill="1" applyBorder="1" applyAlignment="1">
      <alignment horizontal="center"/>
    </xf>
    <xf numFmtId="0" fontId="0" fillId="7" borderId="0" xfId="0" applyFill="1" applyBorder="1"/>
    <xf numFmtId="0" fontId="0" fillId="7" borderId="0" xfId="0" applyFill="1" applyBorder="1" applyAlignment="1">
      <alignment horizontal="center"/>
    </xf>
    <xf numFmtId="0" fontId="5" fillId="4" borderId="0" xfId="0" applyFont="1" applyFill="1" applyAlignment="1">
      <alignment horizontal="center"/>
    </xf>
    <xf numFmtId="0" fontId="39" fillId="4" borderId="1" xfId="0" applyFont="1" applyFill="1" applyBorder="1"/>
    <xf numFmtId="2" fontId="0" fillId="7" borderId="0" xfId="0" applyNumberFormat="1" applyFill="1" applyAlignment="1">
      <alignment horizont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/>
    <xf numFmtId="11" fontId="5" fillId="0" borderId="0" xfId="0" applyNumberFormat="1" applyFont="1" applyFill="1" applyBorder="1" applyAlignment="1">
      <alignment horizontal="center"/>
    </xf>
    <xf numFmtId="2" fontId="5" fillId="0" borderId="0" xfId="0" applyNumberFormat="1" applyFont="1" applyFill="1" applyBorder="1" applyAlignment="1">
      <alignment horizontal="center"/>
    </xf>
    <xf numFmtId="0" fontId="5" fillId="0" borderId="0" xfId="0" quotePrefix="1" applyFont="1" applyFill="1" applyBorder="1" applyAlignment="1">
      <alignment horizontal="center"/>
    </xf>
    <xf numFmtId="0" fontId="1" fillId="0" borderId="0" xfId="0" applyFont="1" applyFill="1" applyBorder="1"/>
    <xf numFmtId="0" fontId="40" fillId="0" borderId="0" xfId="0" applyFont="1" applyFill="1"/>
    <xf numFmtId="11" fontId="5" fillId="0" borderId="0" xfId="0" applyNumberFormat="1" applyFont="1" applyFill="1" applyBorder="1"/>
    <xf numFmtId="2" fontId="0" fillId="3" borderId="1" xfId="0" applyNumberFormat="1" applyFill="1" applyBorder="1" applyAlignment="1">
      <alignment horizontal="center"/>
    </xf>
    <xf numFmtId="0" fontId="40" fillId="3" borderId="1" xfId="0" applyFont="1" applyFill="1" applyBorder="1"/>
    <xf numFmtId="0" fontId="39" fillId="0" borderId="0" xfId="0" applyFont="1"/>
    <xf numFmtId="0" fontId="1" fillId="0" borderId="0" xfId="0" quotePrefix="1" applyFont="1" applyAlignment="1">
      <alignment horizontal="center"/>
    </xf>
    <xf numFmtId="11" fontId="0" fillId="0" borderId="1" xfId="0" applyNumberFormat="1" applyBorder="1" applyAlignment="1">
      <alignment horizontal="center"/>
    </xf>
    <xf numFmtId="0" fontId="39" fillId="0" borderId="1" xfId="0" applyFont="1" applyBorder="1"/>
    <xf numFmtId="0" fontId="39" fillId="0" borderId="0" xfId="0" applyFont="1" applyFill="1"/>
    <xf numFmtId="0" fontId="0" fillId="3" borderId="1" xfId="0" applyFill="1" applyBorder="1"/>
    <xf numFmtId="0" fontId="0" fillId="0" borderId="1" xfId="0" applyBorder="1"/>
    <xf numFmtId="16" fontId="0" fillId="0" borderId="0" xfId="0" applyNumberFormat="1" applyFont="1"/>
    <xf numFmtId="0" fontId="50" fillId="0" borderId="0" xfId="0" applyFont="1" applyAlignment="1">
      <alignment horizontal="left"/>
    </xf>
    <xf numFmtId="10" fontId="0" fillId="0" borderId="0" xfId="0" applyNumberFormat="1" applyFont="1" applyAlignment="1">
      <alignment horizontal="center"/>
    </xf>
    <xf numFmtId="10" fontId="0" fillId="0" borderId="0" xfId="0" applyNumberFormat="1" applyFont="1"/>
    <xf numFmtId="0" fontId="0" fillId="4" borderId="0" xfId="0" quotePrefix="1" applyFill="1"/>
    <xf numFmtId="0" fontId="52" fillId="0" borderId="0" xfId="0" applyFont="1"/>
    <xf numFmtId="0" fontId="0" fillId="0" borderId="0" xfId="0" applyAlignment="1">
      <alignment horizontal="center" vertical="center" wrapText="1"/>
    </xf>
    <xf numFmtId="0" fontId="0" fillId="6" borderId="0" xfId="0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8" borderId="0" xfId="0" applyFill="1" applyAlignment="1">
      <alignment horizontal="center" vertical="center"/>
    </xf>
    <xf numFmtId="0" fontId="37" fillId="9" borderId="0" xfId="0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49" fillId="4" borderId="0" xfId="0" applyFont="1" applyFill="1" applyAlignment="1">
      <alignment horizontal="center"/>
    </xf>
    <xf numFmtId="0" fontId="5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2" fillId="2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11" fontId="2" fillId="2" borderId="0" xfId="0" applyNumberFormat="1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11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7" fillId="0" borderId="0" xfId="0" applyFont="1" applyFill="1" applyAlignment="1">
      <alignment horizontal="left" wrapText="1"/>
    </xf>
    <xf numFmtId="0" fontId="20" fillId="0" borderId="2" xfId="0" applyFont="1" applyBorder="1" applyAlignment="1">
      <alignment horizontal="center"/>
    </xf>
    <xf numFmtId="0" fontId="20" fillId="0" borderId="0" xfId="0" applyFont="1" applyBorder="1" applyAlignment="1">
      <alignment horizontal="center"/>
    </xf>
    <xf numFmtId="0" fontId="36" fillId="0" borderId="1" xfId="0" applyFont="1" applyBorder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2" fontId="27" fillId="0" borderId="0" xfId="0" applyNumberFormat="1" applyFont="1" applyFill="1" applyAlignment="1">
      <alignment horizontal="center"/>
    </xf>
    <xf numFmtId="2" fontId="23" fillId="0" borderId="0" xfId="0" applyNumberFormat="1" applyFont="1" applyFill="1" applyAlignment="1">
      <alignment horizontal="center"/>
    </xf>
    <xf numFmtId="2" fontId="15" fillId="0" borderId="0" xfId="0" applyNumberFormat="1" applyFont="1" applyFill="1" applyAlignment="1">
      <alignment horizontal="center"/>
    </xf>
    <xf numFmtId="0" fontId="29" fillId="0" borderId="1" xfId="0" applyFont="1" applyBorder="1" applyAlignment="1">
      <alignment horizontal="center"/>
    </xf>
    <xf numFmtId="2" fontId="21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164" fontId="0" fillId="0" borderId="0" xfId="0" applyNumberFormat="1" applyFont="1" applyFill="1" applyAlignment="1">
      <alignment horizontal="center"/>
    </xf>
    <xf numFmtId="164" fontId="23" fillId="0" borderId="0" xfId="0" applyNumberFormat="1" applyFont="1" applyAlignment="1">
      <alignment horizontal="center"/>
    </xf>
    <xf numFmtId="164" fontId="2" fillId="0" borderId="0" xfId="0" applyNumberFormat="1" applyFont="1" applyFill="1" applyAlignment="1">
      <alignment horizontal="center"/>
    </xf>
    <xf numFmtId="164" fontId="20" fillId="0" borderId="0" xfId="0" quotePrefix="1" applyNumberFormat="1" applyFont="1" applyAlignment="1">
      <alignment horizontal="center"/>
    </xf>
    <xf numFmtId="164" fontId="0" fillId="0" borderId="0" xfId="0" quotePrefix="1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'1min Comparison'!$A$3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'1min Comparison'!$B$2:$C$2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Comparison'!$B$3:$C$3</c:f>
              <c:numCache>
                <c:formatCode>0.00E+00</c:formatCode>
                <c:ptCount val="2"/>
                <c:pt idx="0">
                  <c:v>2261527</c:v>
                </c:pt>
                <c:pt idx="1">
                  <c:v>17367048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D24-4EB4-8646-A61D78C6FFE8}"/>
            </c:ext>
          </c:extLst>
        </c:ser>
        <c:ser>
          <c:idx val="13"/>
          <c:order val="1"/>
          <c:tx>
            <c:strRef>
              <c:f>'1min Comparison'!$A$16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'1min Comparison'!$B$2:$C$2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Comparison'!$B$16:$C$16</c:f>
              <c:numCache>
                <c:formatCode>0.00E+00</c:formatCode>
                <c:ptCount val="2"/>
                <c:pt idx="0">
                  <c:v>4194269</c:v>
                </c:pt>
                <c:pt idx="1">
                  <c:v>21524811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D24-4EB4-8646-A61D78C6F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288848"/>
        <c:axId val="203291592"/>
      </c:scatterChart>
      <c:valAx>
        <c:axId val="20328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in Furnace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291592"/>
        <c:crosses val="autoZero"/>
        <c:crossBetween val="midCat"/>
      </c:valAx>
      <c:valAx>
        <c:axId val="203291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288848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230C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'1min Comparison'!$A$3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Comparison'!$E$3:$F$3</c:f>
              <c:numCache>
                <c:formatCode>0.00E+00</c:formatCode>
                <c:ptCount val="2"/>
                <c:pt idx="0">
                  <c:v>7839007</c:v>
                </c:pt>
                <c:pt idx="1">
                  <c:v>30004125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8C-442C-BF2E-41BE38B79C7C}"/>
            </c:ext>
          </c:extLst>
        </c:ser>
        <c:ser>
          <c:idx val="13"/>
          <c:order val="1"/>
          <c:tx>
            <c:strRef>
              <c:f>'1min Comparison'!$A$16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Comparison'!$E$16:$F$16</c:f>
              <c:numCache>
                <c:formatCode>0.00E+00</c:formatCode>
                <c:ptCount val="2"/>
                <c:pt idx="0">
                  <c:v>8240329</c:v>
                </c:pt>
                <c:pt idx="1">
                  <c:v>41327908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8C-442C-BF2E-41BE38B79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362072"/>
        <c:axId val="344364816"/>
      </c:scatterChart>
      <c:valAx>
        <c:axId val="344362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44364816"/>
        <c:crosses val="autoZero"/>
        <c:crossBetween val="midCat"/>
      </c:valAx>
      <c:valAx>
        <c:axId val="3443648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4436207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'1min Comparison'!$A$3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Comparison'!$H$3:$I$3</c:f>
              <c:numCache>
                <c:formatCode>0.00E+00</c:formatCode>
                <c:ptCount val="2"/>
                <c:pt idx="0">
                  <c:v>22532648</c:v>
                </c:pt>
                <c:pt idx="1">
                  <c:v>62116385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A1-4F5F-B8F9-2D971313DF69}"/>
            </c:ext>
          </c:extLst>
        </c:ser>
        <c:ser>
          <c:idx val="13"/>
          <c:order val="1"/>
          <c:tx>
            <c:strRef>
              <c:f>'1min Comparison'!$A$16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Comparison'!$H$16:$I$16</c:f>
              <c:numCache>
                <c:formatCode>0.00E+00</c:formatCode>
                <c:ptCount val="2"/>
                <c:pt idx="0">
                  <c:v>26571176</c:v>
                </c:pt>
                <c:pt idx="1">
                  <c:v>129182277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A1-4F5F-B8F9-2D971313D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4364032"/>
        <c:axId val="355995656"/>
      </c:scatterChart>
      <c:valAx>
        <c:axId val="34436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55995656"/>
        <c:crosses val="autoZero"/>
        <c:crossBetween val="midCat"/>
      </c:valAx>
      <c:valAx>
        <c:axId val="355995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4436403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'1min Comparison'!$A$4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'1min Comparison'!$B$2:$C$2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Comparison'!$B$4:$C$4</c:f>
              <c:numCache>
                <c:formatCode>0.00E+00</c:formatCode>
                <c:ptCount val="2"/>
                <c:pt idx="1">
                  <c:v>705815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F34-4665-A5CD-AAE10DCAB748}"/>
            </c:ext>
          </c:extLst>
        </c:ser>
        <c:ser>
          <c:idx val="2"/>
          <c:order val="1"/>
          <c:tx>
            <c:strRef>
              <c:f>'1min Comparison'!$A$5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'1min Comparison'!$B$2:$C$2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Comparison'!$B$5:$C$5</c:f>
              <c:numCache>
                <c:formatCode>0.00E+00</c:formatCode>
                <c:ptCount val="2"/>
                <c:pt idx="1">
                  <c:v>555813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F34-4665-A5CD-AAE10DCAB748}"/>
            </c:ext>
          </c:extLst>
        </c:ser>
        <c:ser>
          <c:idx val="3"/>
          <c:order val="2"/>
          <c:tx>
            <c:strRef>
              <c:f>'1min Comparison'!$A$6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'1min Comparison'!$B$2:$C$2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Comparison'!$B$6:$C$6</c:f>
              <c:numCache>
                <c:formatCode>0.00E+00</c:formatCode>
                <c:ptCount val="2"/>
                <c:pt idx="1">
                  <c:v>1006711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F34-4665-A5CD-AAE10DCAB748}"/>
            </c:ext>
          </c:extLst>
        </c:ser>
        <c:ser>
          <c:idx val="0"/>
          <c:order val="3"/>
          <c:tx>
            <c:strRef>
              <c:f>'1min Comparison'!$A$8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'1min Comparison'!$C$2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'1min Comparison'!$C$8</c:f>
              <c:numCache>
                <c:formatCode>0.00E+00</c:formatCode>
                <c:ptCount val="1"/>
                <c:pt idx="0">
                  <c:v>531204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F34-4665-A5CD-AAE10DCAB748}"/>
            </c:ext>
          </c:extLst>
        </c:ser>
        <c:ser>
          <c:idx val="4"/>
          <c:order val="4"/>
          <c:tx>
            <c:strRef>
              <c:f>'1min Comparison'!$A$14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'1min Comparison'!$B$2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'1min Comparison'!$B$14</c:f>
              <c:numCache>
                <c:formatCode>0.00E+00</c:formatCode>
                <c:ptCount val="1"/>
                <c:pt idx="0">
                  <c:v>1932742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F34-4665-A5CD-AAE10DCAB7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995264"/>
        <c:axId val="345671392"/>
      </c:scatterChart>
      <c:valAx>
        <c:axId val="355995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45671392"/>
        <c:crosses val="autoZero"/>
        <c:crossBetween val="midCat"/>
      </c:valAx>
      <c:valAx>
        <c:axId val="345671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55995264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230C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'1min Comparison'!$A$4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Comparison'!$E$4:$F$4</c:f>
              <c:numCache>
                <c:formatCode>0.00E+00</c:formatCode>
                <c:ptCount val="2"/>
                <c:pt idx="1">
                  <c:v>1489602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62B-435C-8404-7E32847DEF02}"/>
            </c:ext>
          </c:extLst>
        </c:ser>
        <c:ser>
          <c:idx val="2"/>
          <c:order val="1"/>
          <c:tx>
            <c:strRef>
              <c:f>'1min Comparison'!$A$5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Comparison'!$E$5:$F$5</c:f>
              <c:numCache>
                <c:formatCode>0.00E+00</c:formatCode>
                <c:ptCount val="2"/>
                <c:pt idx="1">
                  <c:v>1234101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2B-435C-8404-7E32847DEF02}"/>
            </c:ext>
          </c:extLst>
        </c:ser>
        <c:ser>
          <c:idx val="3"/>
          <c:order val="2"/>
          <c:tx>
            <c:strRef>
              <c:f>'1min Comparison'!$A$6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Comparison'!$E$6:$F$6</c:f>
              <c:numCache>
                <c:formatCode>0.00E+00</c:formatCode>
                <c:ptCount val="2"/>
                <c:pt idx="1">
                  <c:v>3236975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62B-435C-8404-7E32847DEF02}"/>
            </c:ext>
          </c:extLst>
        </c:ser>
        <c:ser>
          <c:idx val="5"/>
          <c:order val="3"/>
          <c:tx>
            <c:strRef>
              <c:f>'1min Comparison'!$A$8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Comparison'!$E$8:$F$8</c:f>
              <c:numCache>
                <c:formatCode>0.00E+00</c:formatCode>
                <c:ptCount val="2"/>
                <c:pt idx="1">
                  <c:v>804933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62B-435C-8404-7E32847DEF02}"/>
            </c:ext>
          </c:extLst>
        </c:ser>
        <c:ser>
          <c:idx val="11"/>
          <c:order val="4"/>
          <c:tx>
            <c:strRef>
              <c:f>'1min Comparison'!$A$14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'1min Comparison'!$E$2:$F$2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Comparison'!$E$14:$F$14</c:f>
              <c:numCache>
                <c:formatCode>0.00E+00</c:formatCode>
                <c:ptCount val="2"/>
                <c:pt idx="0">
                  <c:v>401322</c:v>
                </c:pt>
                <c:pt idx="1">
                  <c:v>1691200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62B-435C-8404-7E32847DEF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672176"/>
        <c:axId val="345672568"/>
      </c:scatterChart>
      <c:valAx>
        <c:axId val="345672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45672568"/>
        <c:crosses val="autoZero"/>
        <c:crossBetween val="midCat"/>
      </c:valAx>
      <c:valAx>
        <c:axId val="345672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4567217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'1min Comparison'!$A$4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Comparison'!$H$4:$I$4</c:f>
              <c:numCache>
                <c:formatCode>0.00E+00</c:formatCode>
                <c:ptCount val="2"/>
                <c:pt idx="0">
                  <c:v>1095073</c:v>
                </c:pt>
                <c:pt idx="1">
                  <c:v>3310342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BA1-4B11-B68B-E700A8058DBF}"/>
            </c:ext>
          </c:extLst>
        </c:ser>
        <c:ser>
          <c:idx val="2"/>
          <c:order val="1"/>
          <c:tx>
            <c:strRef>
              <c:f>'1min Comparison'!$A$5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Comparison'!$H$5:$I$5</c:f>
              <c:numCache>
                <c:formatCode>0.00E+00</c:formatCode>
                <c:ptCount val="2"/>
                <c:pt idx="0">
                  <c:v>917583</c:v>
                </c:pt>
                <c:pt idx="1">
                  <c:v>3608932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BA1-4B11-B68B-E700A8058DBF}"/>
            </c:ext>
          </c:extLst>
        </c:ser>
        <c:ser>
          <c:idx val="3"/>
          <c:order val="2"/>
          <c:tx>
            <c:strRef>
              <c:f>'1min Comparison'!$A$6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Comparison'!$H$6:$I$6</c:f>
              <c:numCache>
                <c:formatCode>0.00E+00</c:formatCode>
                <c:ptCount val="2"/>
                <c:pt idx="0">
                  <c:v>1471662</c:v>
                </c:pt>
                <c:pt idx="1">
                  <c:v>7759571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BA1-4B11-B68B-E700A8058DBF}"/>
            </c:ext>
          </c:extLst>
        </c:ser>
        <c:ser>
          <c:idx val="4"/>
          <c:order val="3"/>
          <c:tx>
            <c:strRef>
              <c:f>'1min Comparison'!$A$8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Comparison'!$H$8:$I$8</c:f>
              <c:numCache>
                <c:formatCode>0.00E+00</c:formatCode>
                <c:ptCount val="2"/>
                <c:pt idx="0">
                  <c:v>554210</c:v>
                </c:pt>
                <c:pt idx="1">
                  <c:v>2288359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BA1-4B11-B68B-E700A8058D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673352"/>
        <c:axId val="345673744"/>
      </c:scatterChart>
      <c:valAx>
        <c:axId val="345673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45673744"/>
        <c:crosses val="autoZero"/>
        <c:crossBetween val="midCat"/>
      </c:valAx>
      <c:valAx>
        <c:axId val="3456737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4567335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'1min Comparison'!$A$7</c:f>
              <c:strCache>
                <c:ptCount val="1"/>
                <c:pt idx="0">
                  <c:v>1,2-Benzenediacetonitrile</c:v>
                </c:pt>
              </c:strCache>
            </c:strRef>
          </c:tx>
          <c:xVal>
            <c:numRef>
              <c:f>'1min Comparison'!$H$2:$I$2</c:f>
              <c:numCache>
                <c:formatCode>General</c:formatCode>
                <c:ptCount val="2"/>
                <c:pt idx="0">
                  <c:v>1</c:v>
                </c:pt>
                <c:pt idx="1">
                  <c:v>3</c:v>
                </c:pt>
              </c:numCache>
            </c:numRef>
          </c:xVal>
          <c:yVal>
            <c:numRef>
              <c:f>'1min Comparison'!$H$7:$I$7</c:f>
              <c:numCache>
                <c:formatCode>0.00E+00</c:formatCode>
                <c:ptCount val="2"/>
                <c:pt idx="1">
                  <c:v>6242026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0CC-4924-98B3-D24F328483B1}"/>
            </c:ext>
          </c:extLst>
        </c:ser>
        <c:ser>
          <c:idx val="0"/>
          <c:order val="1"/>
          <c:tx>
            <c:strRef>
              <c:f>'1min Comparison'!$A$9</c:f>
              <c:strCache>
                <c:ptCount val="1"/>
                <c:pt idx="0">
                  <c:v>Cinnamyl Nitrile</c:v>
                </c:pt>
              </c:strCache>
            </c:strRef>
          </c:tx>
          <c:xVal>
            <c:numRef>
              <c:f>'1min Comparison'!$I$2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'1min Comparison'!$I$9</c:f>
              <c:numCache>
                <c:formatCode>0.00E+00</c:formatCode>
                <c:ptCount val="1"/>
                <c:pt idx="0">
                  <c:v>2032705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CC-4924-98B3-D24F328483B1}"/>
            </c:ext>
          </c:extLst>
        </c:ser>
        <c:ser>
          <c:idx val="1"/>
          <c:order val="2"/>
          <c:tx>
            <c:strRef>
              <c:f>'1min Comparison'!$A$12</c:f>
              <c:strCache>
                <c:ptCount val="1"/>
                <c:pt idx="0">
                  <c:v>2-[1-(4-Cyano-1,2,3,4-tetrahydronaphthyl)]propanenitrile</c:v>
                </c:pt>
              </c:strCache>
            </c:strRef>
          </c:tx>
          <c:xVal>
            <c:numRef>
              <c:f>'1min Comparison'!$I$2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'1min Comparison'!$I$12</c:f>
              <c:numCache>
                <c:formatCode>0.00E+00</c:formatCode>
                <c:ptCount val="1"/>
                <c:pt idx="0">
                  <c:v>2925213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0CC-4924-98B3-D24F328483B1}"/>
            </c:ext>
          </c:extLst>
        </c:ser>
        <c:ser>
          <c:idx val="2"/>
          <c:order val="3"/>
          <c:tx>
            <c:strRef>
              <c:f>'1min Comparison'!$A$13</c:f>
              <c:strCache>
                <c:ptCount val="1"/>
                <c:pt idx="0">
                  <c:v>Benzene, (1-methyl-3-butenyl)-</c:v>
                </c:pt>
              </c:strCache>
            </c:strRef>
          </c:tx>
          <c:xVal>
            <c:numRef>
              <c:f>'1min Comparison'!$I$2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'1min Comparison'!$I$13</c:f>
              <c:numCache>
                <c:formatCode>0.00E+00</c:formatCode>
                <c:ptCount val="1"/>
                <c:pt idx="0">
                  <c:v>2618902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0CC-4924-98B3-D24F328483B1}"/>
            </c:ext>
          </c:extLst>
        </c:ser>
        <c:ser>
          <c:idx val="3"/>
          <c:order val="4"/>
          <c:tx>
            <c:strRef>
              <c:f>'1min Comparison'!$A$14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'1min Comparison'!$I$2</c:f>
              <c:numCache>
                <c:formatCode>General</c:formatCode>
                <c:ptCount val="1"/>
                <c:pt idx="0">
                  <c:v>3</c:v>
                </c:pt>
              </c:numCache>
            </c:numRef>
          </c:xVal>
          <c:yVal>
            <c:numRef>
              <c:f>'1min Comparison'!$I$14</c:f>
              <c:numCache>
                <c:formatCode>0.00E+00</c:formatCode>
                <c:ptCount val="1"/>
                <c:pt idx="0">
                  <c:v>1417783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0CC-4924-98B3-D24F32848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5674528"/>
        <c:axId val="345674920"/>
      </c:scatterChart>
      <c:valAx>
        <c:axId val="345674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Time in Furnace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45674920"/>
        <c:crosses val="autoZero"/>
        <c:crossBetween val="midCat"/>
      </c:valAx>
      <c:valAx>
        <c:axId val="345674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45674528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~10mg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'3min ABS Summary'!$A$21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Summary'!$B$21:$D$21</c:f>
              <c:numCache>
                <c:formatCode>0.00E+00</c:formatCode>
                <c:ptCount val="3"/>
                <c:pt idx="0">
                  <c:v>13541147</c:v>
                </c:pt>
                <c:pt idx="1">
                  <c:v>20913911</c:v>
                </c:pt>
                <c:pt idx="2">
                  <c:v>40455245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27-4A6C-ACB3-DC5DBF3AC498}"/>
            </c:ext>
          </c:extLst>
        </c:ser>
        <c:ser>
          <c:idx val="1"/>
          <c:order val="1"/>
          <c:tx>
            <c:strRef>
              <c:f>'3min ABS Summary'!$A$33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Summary'!$B$33:$D$33</c:f>
              <c:numCache>
                <c:formatCode>0.00E+00</c:formatCode>
                <c:ptCount val="3"/>
                <c:pt idx="0">
                  <c:v>18265103</c:v>
                </c:pt>
                <c:pt idx="1">
                  <c:v>26957722</c:v>
                </c:pt>
                <c:pt idx="2">
                  <c:v>92629453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27-4A6C-ACB3-DC5DBF3AC4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305080"/>
        <c:axId val="203305472"/>
      </c:scatterChart>
      <c:valAx>
        <c:axId val="203305080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(C)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305472"/>
        <c:crosses val="autoZero"/>
        <c:crossBetween val="midCat"/>
      </c:valAx>
      <c:valAx>
        <c:axId val="203305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305080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~25mg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'3min ABS Summary'!$A$21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Summary'!$F$21:$H$21</c:f>
              <c:numCache>
                <c:formatCode>0.00E+00</c:formatCode>
                <c:ptCount val="3"/>
                <c:pt idx="0">
                  <c:v>17367048</c:v>
                </c:pt>
                <c:pt idx="1">
                  <c:v>30004125</c:v>
                </c:pt>
                <c:pt idx="2">
                  <c:v>62116385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FA-4697-9A35-C6EA3C151827}"/>
            </c:ext>
          </c:extLst>
        </c:ser>
        <c:ser>
          <c:idx val="12"/>
          <c:order val="1"/>
          <c:tx>
            <c:strRef>
              <c:f>'3min ABS Summary'!$A$33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Summary'!$F$33:$H$33</c:f>
              <c:numCache>
                <c:formatCode>0.00E+00</c:formatCode>
                <c:ptCount val="3"/>
                <c:pt idx="0">
                  <c:v>20166591</c:v>
                </c:pt>
                <c:pt idx="1">
                  <c:v>41327908</c:v>
                </c:pt>
                <c:pt idx="2">
                  <c:v>129182277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FA-4697-9A35-C6EA3C151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306256"/>
        <c:axId val="203306648"/>
      </c:scatterChart>
      <c:valAx>
        <c:axId val="203306256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Temperature (C)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306648"/>
        <c:crosses val="autoZero"/>
        <c:crossBetween val="midCat"/>
      </c:valAx>
      <c:valAx>
        <c:axId val="203306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Area Count</a:t>
                </a:r>
                <a:endParaRPr lang="en-US"/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30625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~25mg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'3min ABS Summary'!$A$22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Summary'!$F$22:$H$22</c:f>
              <c:numCache>
                <c:formatCode>0.00E+00</c:formatCode>
                <c:ptCount val="3"/>
                <c:pt idx="0">
                  <c:v>705815</c:v>
                </c:pt>
                <c:pt idx="1">
                  <c:v>1489602</c:v>
                </c:pt>
                <c:pt idx="2">
                  <c:v>3310342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D6B-4DFF-8A19-DC620A0C401E}"/>
            </c:ext>
          </c:extLst>
        </c:ser>
        <c:ser>
          <c:idx val="2"/>
          <c:order val="1"/>
          <c:tx>
            <c:strRef>
              <c:f>'3min ABS Summary'!$A$23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Summary'!$F$23:$H$23</c:f>
              <c:numCache>
                <c:formatCode>0.00E+00</c:formatCode>
                <c:ptCount val="3"/>
                <c:pt idx="0">
                  <c:v>555813</c:v>
                </c:pt>
                <c:pt idx="1">
                  <c:v>1234101</c:v>
                </c:pt>
                <c:pt idx="2">
                  <c:v>3608932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D6B-4DFF-8A19-DC620A0C401E}"/>
            </c:ext>
          </c:extLst>
        </c:ser>
        <c:ser>
          <c:idx val="3"/>
          <c:order val="2"/>
          <c:tx>
            <c:strRef>
              <c:f>'3min ABS Summary'!$A$24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Summary'!$F$24:$H$24</c:f>
              <c:numCache>
                <c:formatCode>0.00E+00</c:formatCode>
                <c:ptCount val="3"/>
                <c:pt idx="0">
                  <c:v>1006711</c:v>
                </c:pt>
                <c:pt idx="1">
                  <c:v>3236975</c:v>
                </c:pt>
                <c:pt idx="2">
                  <c:v>7759571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D6B-4DFF-8A19-DC620A0C401E}"/>
            </c:ext>
          </c:extLst>
        </c:ser>
        <c:ser>
          <c:idx val="5"/>
          <c:order val="3"/>
          <c:tx>
            <c:strRef>
              <c:f>'3min ABS Summary'!$A$26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Summary'!$F$26:$H$26</c:f>
              <c:numCache>
                <c:formatCode>0.00E+00</c:formatCode>
                <c:ptCount val="3"/>
                <c:pt idx="0">
                  <c:v>531204</c:v>
                </c:pt>
                <c:pt idx="1">
                  <c:v>804933</c:v>
                </c:pt>
                <c:pt idx="2">
                  <c:v>2288359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D6B-4DFF-8A19-DC620A0C401E}"/>
            </c:ext>
          </c:extLst>
        </c:ser>
        <c:ser>
          <c:idx val="11"/>
          <c:order val="4"/>
          <c:tx>
            <c:strRef>
              <c:f>'3min ABS Summary'!$A$32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Summary'!$F$32:$H$32</c:f>
              <c:numCache>
                <c:formatCode>0.00E+00</c:formatCode>
                <c:ptCount val="3"/>
                <c:pt idx="1">
                  <c:v>1691200</c:v>
                </c:pt>
                <c:pt idx="2">
                  <c:v>1417783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1D6B-4DFF-8A19-DC620A0C40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307432"/>
        <c:axId val="203307824"/>
      </c:scatterChart>
      <c:valAx>
        <c:axId val="203307432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Temperature (C)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307824"/>
        <c:crosses val="autoZero"/>
        <c:crossBetween val="midCat"/>
      </c:valAx>
      <c:valAx>
        <c:axId val="203307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Area Count</a:t>
                </a:r>
                <a:endParaRPr lang="en-US"/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30743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'3min ABS Summary'!$A$3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Summary'!$B$3:$C$3</c:f>
              <c:numCache>
                <c:formatCode>0.00E+00</c:formatCode>
                <c:ptCount val="2"/>
                <c:pt idx="0">
                  <c:v>13541147</c:v>
                </c:pt>
                <c:pt idx="1">
                  <c:v>17367048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C9-498F-B373-44AA0128284C}"/>
            </c:ext>
          </c:extLst>
        </c:ser>
        <c:ser>
          <c:idx val="13"/>
          <c:order val="1"/>
          <c:tx>
            <c:strRef>
              <c:f>'3min ABS Summary'!$A$16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Summary'!$B$16:$C$16</c:f>
              <c:numCache>
                <c:formatCode>0.00E+00</c:formatCode>
                <c:ptCount val="2"/>
                <c:pt idx="0">
                  <c:v>18265103</c:v>
                </c:pt>
                <c:pt idx="1">
                  <c:v>20166591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C9-498F-B373-44AA01282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3616"/>
        <c:axId val="203534008"/>
      </c:scatterChart>
      <c:valAx>
        <c:axId val="203533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Approximate</a:t>
                </a:r>
                <a:r>
                  <a:rPr lang="en-US" baseline="0"/>
                  <a:t>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4008"/>
        <c:crosses val="autoZero"/>
        <c:crossBetween val="midCat"/>
      </c:valAx>
      <c:valAx>
        <c:axId val="203534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3361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230C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'3min ABS Summary'!$A$3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Summary'!$H$3:$I$3</c:f>
              <c:numCache>
                <c:formatCode>0.00E+00</c:formatCode>
                <c:ptCount val="2"/>
                <c:pt idx="0">
                  <c:v>20913911</c:v>
                </c:pt>
                <c:pt idx="1">
                  <c:v>30004125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07-4053-AB6A-F2652A1D15B6}"/>
            </c:ext>
          </c:extLst>
        </c:ser>
        <c:ser>
          <c:idx val="13"/>
          <c:order val="1"/>
          <c:tx>
            <c:strRef>
              <c:f>'3min ABS Summary'!$A$16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Summary'!$H$16:$I$16</c:f>
              <c:numCache>
                <c:formatCode>0.00E+00</c:formatCode>
                <c:ptCount val="2"/>
                <c:pt idx="0">
                  <c:v>26957722</c:v>
                </c:pt>
                <c:pt idx="1">
                  <c:v>41327908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707-4053-AB6A-F2652A1D1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4792"/>
        <c:axId val="203535184"/>
      </c:scatterChart>
      <c:valAx>
        <c:axId val="203534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5184"/>
        <c:crosses val="autoZero"/>
        <c:crossBetween val="midCat"/>
      </c:valAx>
      <c:valAx>
        <c:axId val="203535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3479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'3min ABS Summary'!$A$3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Summary'!$N$3:$P$3</c:f>
              <c:numCache>
                <c:formatCode>0.00E+00</c:formatCode>
                <c:ptCount val="3"/>
                <c:pt idx="0">
                  <c:v>24263683</c:v>
                </c:pt>
                <c:pt idx="1">
                  <c:v>40455245</c:v>
                </c:pt>
                <c:pt idx="2">
                  <c:v>62116385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A1F-404C-9078-635C97F1AF0E}"/>
            </c:ext>
          </c:extLst>
        </c:ser>
        <c:ser>
          <c:idx val="13"/>
          <c:order val="1"/>
          <c:tx>
            <c:strRef>
              <c:f>'3min ABS Summary'!$A$16</c:f>
              <c:strCache>
                <c:ptCount val="1"/>
                <c:pt idx="0">
                  <c:v>"Total" Major Products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Summary'!$N$16:$P$16</c:f>
              <c:numCache>
                <c:formatCode>0.00E+00</c:formatCode>
                <c:ptCount val="3"/>
                <c:pt idx="0">
                  <c:v>58313384</c:v>
                </c:pt>
                <c:pt idx="1">
                  <c:v>92629453</c:v>
                </c:pt>
                <c:pt idx="2">
                  <c:v>129182277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A1F-404C-9078-635C97F1A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5968"/>
        <c:axId val="203536360"/>
      </c:scatterChart>
      <c:valAx>
        <c:axId val="203535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6360"/>
        <c:crosses val="autoZero"/>
        <c:crossBetween val="midCat"/>
      </c:valAx>
      <c:valAx>
        <c:axId val="203536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35968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~10mg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'3min ABS Summary'!$A$25</c:f>
              <c:strCache>
                <c:ptCount val="1"/>
                <c:pt idx="0">
                  <c:v>1,2-Benzenediacetonitrile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Summary'!$B$25:$D$25</c:f>
              <c:numCache>
                <c:formatCode>General</c:formatCode>
                <c:ptCount val="3"/>
                <c:pt idx="2" formatCode="0.00E+00">
                  <c:v>5506130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067-4FA6-B5B8-B65C61E7A2A1}"/>
            </c:ext>
          </c:extLst>
        </c:ser>
        <c:ser>
          <c:idx val="6"/>
          <c:order val="1"/>
          <c:tx>
            <c:strRef>
              <c:f>'3min ABS Summary'!$A$27</c:f>
              <c:strCache>
                <c:ptCount val="1"/>
                <c:pt idx="0">
                  <c:v>Cinnamyl Nitrile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Summary'!$B$27:$D$27</c:f>
              <c:numCache>
                <c:formatCode>General</c:formatCode>
                <c:ptCount val="3"/>
                <c:pt idx="2" formatCode="0.00E+00">
                  <c:v>1545842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067-4FA6-B5B8-B65C61E7A2A1}"/>
            </c:ext>
          </c:extLst>
        </c:ser>
        <c:ser>
          <c:idx val="9"/>
          <c:order val="2"/>
          <c:tx>
            <c:strRef>
              <c:f>'3min ABS Summary'!$A$30</c:f>
              <c:strCache>
                <c:ptCount val="1"/>
                <c:pt idx="0">
                  <c:v>2-[1-(4-Cyano-1,2,3,4-tetrahydronaphthyl)]propanenitrile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Summary'!$B$30:$D$30</c:f>
              <c:numCache>
                <c:formatCode>General</c:formatCode>
                <c:ptCount val="3"/>
                <c:pt idx="2" formatCode="0.00E+00">
                  <c:v>2390410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067-4FA6-B5B8-B65C61E7A2A1}"/>
            </c:ext>
          </c:extLst>
        </c:ser>
        <c:ser>
          <c:idx val="10"/>
          <c:order val="3"/>
          <c:tx>
            <c:strRef>
              <c:f>'3min ABS Summary'!$A$31</c:f>
              <c:strCache>
                <c:ptCount val="1"/>
                <c:pt idx="0">
                  <c:v>Benzene, (1-methyl-3-butenyl)-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Summary'!$B$31:$D$31</c:f>
              <c:numCache>
                <c:formatCode>General</c:formatCode>
                <c:ptCount val="3"/>
                <c:pt idx="2" formatCode="0.00E+00">
                  <c:v>2245391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067-4FA6-B5B8-B65C61E7A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7144"/>
        <c:axId val="203537536"/>
      </c:scatterChart>
      <c:valAx>
        <c:axId val="203537144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Temperature (C)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7536"/>
        <c:crosses val="autoZero"/>
        <c:crossBetween val="midCat"/>
      </c:valAx>
      <c:valAx>
        <c:axId val="203537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Area Count</a:t>
                </a:r>
                <a:endParaRPr lang="en-US"/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37144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~25mg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18775304261492"/>
          <c:y val="0.1318868533576141"/>
          <c:w val="0.53062769318722813"/>
          <c:h val="0.7295546267856502"/>
        </c:manualLayout>
      </c:layout>
      <c:scatterChart>
        <c:scatterStyle val="smoothMarker"/>
        <c:varyColors val="0"/>
        <c:ser>
          <c:idx val="4"/>
          <c:order val="0"/>
          <c:tx>
            <c:strRef>
              <c:f>'3min ABS Summary'!$A$25</c:f>
              <c:strCache>
                <c:ptCount val="1"/>
                <c:pt idx="0">
                  <c:v>1,2-Benzenediacetonitrile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Summary'!$F$25:$H$25</c:f>
              <c:numCache>
                <c:formatCode>General</c:formatCode>
                <c:ptCount val="3"/>
                <c:pt idx="2" formatCode="0.00E+00">
                  <c:v>6242026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14E-4C45-8531-8F949526ACC3}"/>
            </c:ext>
          </c:extLst>
        </c:ser>
        <c:ser>
          <c:idx val="6"/>
          <c:order val="1"/>
          <c:tx>
            <c:strRef>
              <c:f>'3min ABS Summary'!$A$27</c:f>
              <c:strCache>
                <c:ptCount val="1"/>
                <c:pt idx="0">
                  <c:v>Cinnamyl Nitrile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Summary'!$F$27:$H$27</c:f>
              <c:numCache>
                <c:formatCode>General</c:formatCode>
                <c:ptCount val="3"/>
                <c:pt idx="2" formatCode="0.00E+00">
                  <c:v>2032705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14E-4C45-8531-8F949526ACC3}"/>
            </c:ext>
          </c:extLst>
        </c:ser>
        <c:ser>
          <c:idx val="9"/>
          <c:order val="2"/>
          <c:tx>
            <c:strRef>
              <c:f>'3min ABS Summary'!$A$30</c:f>
              <c:strCache>
                <c:ptCount val="1"/>
                <c:pt idx="0">
                  <c:v>2-[1-(4-Cyano-1,2,3,4-tetrahydronaphthyl)]propanenitrile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Summary'!$F$30:$H$30</c:f>
              <c:numCache>
                <c:formatCode>General</c:formatCode>
                <c:ptCount val="3"/>
                <c:pt idx="2" formatCode="0.00E+00">
                  <c:v>2925213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14E-4C45-8531-8F949526ACC3}"/>
            </c:ext>
          </c:extLst>
        </c:ser>
        <c:ser>
          <c:idx val="10"/>
          <c:order val="3"/>
          <c:tx>
            <c:strRef>
              <c:f>'3min ABS Summary'!$A$31</c:f>
              <c:strCache>
                <c:ptCount val="1"/>
                <c:pt idx="0">
                  <c:v>Benzene, (1-methyl-3-butenyl)-</c:v>
                </c:pt>
              </c:strCache>
            </c:strRef>
          </c:tx>
          <c:xVal>
            <c:numRef>
              <c:f>'3min ABS Summary'!$F$20:$H$20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Summary'!$F$31:$H$31</c:f>
              <c:numCache>
                <c:formatCode>General</c:formatCode>
                <c:ptCount val="3"/>
                <c:pt idx="2" formatCode="0.00E+00">
                  <c:v>2618902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14E-4C45-8531-8F949526A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8320"/>
        <c:axId val="203538712"/>
      </c:scatterChart>
      <c:valAx>
        <c:axId val="203538320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Temperature (C)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8712"/>
        <c:crosses val="autoZero"/>
        <c:crossBetween val="midCat"/>
      </c:valAx>
      <c:valAx>
        <c:axId val="203538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Area Count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8320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~10mg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'3min ABS Summary'!$A$22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Summary'!$B$22:$D$22</c:f>
              <c:numCache>
                <c:formatCode>0.00E+00</c:formatCode>
                <c:ptCount val="3"/>
                <c:pt idx="0">
                  <c:v>527681</c:v>
                </c:pt>
                <c:pt idx="1">
                  <c:v>779880</c:v>
                </c:pt>
                <c:pt idx="2">
                  <c:v>2157615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BEF-4020-B78C-B7813DF8CF52}"/>
            </c:ext>
          </c:extLst>
        </c:ser>
        <c:ser>
          <c:idx val="2"/>
          <c:order val="1"/>
          <c:tx>
            <c:strRef>
              <c:f>'3min ABS Summary'!$A$23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Summary'!$B$23:$D$23</c:f>
              <c:numCache>
                <c:formatCode>0.00E+00</c:formatCode>
                <c:ptCount val="3"/>
                <c:pt idx="0">
                  <c:v>490223</c:v>
                </c:pt>
                <c:pt idx="1">
                  <c:v>835265</c:v>
                </c:pt>
                <c:pt idx="2">
                  <c:v>2067319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BEF-4020-B78C-B7813DF8CF52}"/>
            </c:ext>
          </c:extLst>
        </c:ser>
        <c:ser>
          <c:idx val="3"/>
          <c:order val="2"/>
          <c:tx>
            <c:strRef>
              <c:f>'3min ABS Summary'!$A$24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Summary'!$B$24:$D$24</c:f>
              <c:numCache>
                <c:formatCode>0.00E+00</c:formatCode>
                <c:ptCount val="3"/>
                <c:pt idx="0">
                  <c:v>1044602</c:v>
                </c:pt>
                <c:pt idx="1">
                  <c:v>1629801</c:v>
                </c:pt>
                <c:pt idx="2">
                  <c:v>5627034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BEF-4020-B78C-B7813DF8CF52}"/>
            </c:ext>
          </c:extLst>
        </c:ser>
        <c:ser>
          <c:idx val="5"/>
          <c:order val="3"/>
          <c:tx>
            <c:strRef>
              <c:f>'3min ABS Summary'!$A$26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Summary'!$B$26:$D$26</c:f>
              <c:numCache>
                <c:formatCode>0.00E+00</c:formatCode>
                <c:ptCount val="3"/>
                <c:pt idx="1">
                  <c:v>475891</c:v>
                </c:pt>
                <c:pt idx="2">
                  <c:v>1210998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BEF-4020-B78C-B7813DF8CF52}"/>
            </c:ext>
          </c:extLst>
        </c:ser>
        <c:ser>
          <c:idx val="11"/>
          <c:order val="4"/>
          <c:tx>
            <c:strRef>
              <c:f>'3min ABS Summary'!$A$32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'3min ABS Summary'!$B$20:$D$20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'3min ABS Summary'!$B$32:$D$32</c:f>
              <c:numCache>
                <c:formatCode>0.00E+00</c:formatCode>
                <c:ptCount val="3"/>
                <c:pt idx="0">
                  <c:v>1296212</c:v>
                </c:pt>
                <c:pt idx="1">
                  <c:v>420917</c:v>
                </c:pt>
                <c:pt idx="2">
                  <c:v>1560918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BEF-4020-B78C-B7813DF8C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39496"/>
        <c:axId val="203539888"/>
      </c:scatterChart>
      <c:valAx>
        <c:axId val="203539496"/>
        <c:scaling>
          <c:orientation val="minMax"/>
          <c:min val="18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Temperature (C)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39888"/>
        <c:crosses val="autoZero"/>
        <c:crossBetween val="midCat"/>
      </c:valAx>
      <c:valAx>
        <c:axId val="203539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Area Count</a:t>
                </a:r>
                <a:endParaRPr lang="en-US"/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3949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'3min ABS Summary'!$A$4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Summary'!$B$4:$C$4</c:f>
              <c:numCache>
                <c:formatCode>0.00E+00</c:formatCode>
                <c:ptCount val="2"/>
                <c:pt idx="0">
                  <c:v>527681</c:v>
                </c:pt>
                <c:pt idx="1">
                  <c:v>705815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34-4166-A9F4-1C9771E4466B}"/>
            </c:ext>
          </c:extLst>
        </c:ser>
        <c:ser>
          <c:idx val="2"/>
          <c:order val="1"/>
          <c:tx>
            <c:strRef>
              <c:f>'3min ABS Summary'!$A$5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Summary'!$B$5:$C$5</c:f>
              <c:numCache>
                <c:formatCode>0.00E+00</c:formatCode>
                <c:ptCount val="2"/>
                <c:pt idx="0">
                  <c:v>490223</c:v>
                </c:pt>
                <c:pt idx="1">
                  <c:v>555813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34-4166-A9F4-1C9771E4466B}"/>
            </c:ext>
          </c:extLst>
        </c:ser>
        <c:ser>
          <c:idx val="3"/>
          <c:order val="2"/>
          <c:tx>
            <c:strRef>
              <c:f>'3min ABS Summary'!$A$6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Summary'!$B$6:$C$6</c:f>
              <c:numCache>
                <c:formatCode>0.00E+00</c:formatCode>
                <c:ptCount val="2"/>
                <c:pt idx="0">
                  <c:v>1044602</c:v>
                </c:pt>
                <c:pt idx="1">
                  <c:v>1006711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B34-4166-A9F4-1C9771E44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3540672"/>
        <c:axId val="203541064"/>
      </c:scatterChart>
      <c:valAx>
        <c:axId val="203540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Approximate</a:t>
                </a:r>
                <a:r>
                  <a:rPr lang="en-US" baseline="0"/>
                  <a:t>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03541064"/>
        <c:crosses val="autoZero"/>
        <c:crossBetween val="midCat"/>
      </c:valAx>
      <c:valAx>
        <c:axId val="203541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20354067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5"/>
          <c:order val="0"/>
          <c:tx>
            <c:strRef>
              <c:f>'3min ABS Summary'!$A$8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Summary'!$B$8:$C$8</c:f>
              <c:numCache>
                <c:formatCode>0.00E+00</c:formatCode>
                <c:ptCount val="2"/>
                <c:pt idx="1">
                  <c:v>531204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69-4315-A297-839BF7E487B8}"/>
            </c:ext>
          </c:extLst>
        </c:ser>
        <c:ser>
          <c:idx val="11"/>
          <c:order val="1"/>
          <c:tx>
            <c:strRef>
              <c:f>'3min ABS Summary'!$A$14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'3min ABS Summary'!$B$2:$C$2</c:f>
              <c:numCache>
                <c:formatCode>General</c:formatCode>
                <c:ptCount val="2"/>
                <c:pt idx="0">
                  <c:v>10</c:v>
                </c:pt>
                <c:pt idx="1">
                  <c:v>25</c:v>
                </c:pt>
              </c:numCache>
            </c:numRef>
          </c:xVal>
          <c:yVal>
            <c:numRef>
              <c:f>'3min ABS Summary'!$B$14:$C$14</c:f>
              <c:numCache>
                <c:formatCode>General</c:formatCode>
                <c:ptCount val="2"/>
                <c:pt idx="0" formatCode="0.00E+00">
                  <c:v>1296212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69-4315-A297-839BF7E48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306664"/>
        <c:axId val="357307056"/>
      </c:scatterChart>
      <c:valAx>
        <c:axId val="357306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Approximate</a:t>
                </a:r>
                <a:r>
                  <a:rPr lang="en-US" baseline="0"/>
                  <a:t>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57307056"/>
        <c:crosses val="autoZero"/>
        <c:crossBetween val="midCat"/>
      </c:valAx>
      <c:valAx>
        <c:axId val="357307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57306664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230C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'3min ABS Summary'!$A$4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Summary'!$H$4:$I$4</c:f>
              <c:numCache>
                <c:formatCode>0.00E+00</c:formatCode>
                <c:ptCount val="2"/>
                <c:pt idx="0">
                  <c:v>779880</c:v>
                </c:pt>
                <c:pt idx="1">
                  <c:v>1489602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47-48DC-AB91-9A73E42FEE6C}"/>
            </c:ext>
          </c:extLst>
        </c:ser>
        <c:ser>
          <c:idx val="2"/>
          <c:order val="1"/>
          <c:tx>
            <c:strRef>
              <c:f>'3min ABS Summary'!$A$5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Summary'!$H$5:$I$5</c:f>
              <c:numCache>
                <c:formatCode>0.00E+00</c:formatCode>
                <c:ptCount val="2"/>
                <c:pt idx="0">
                  <c:v>835265</c:v>
                </c:pt>
                <c:pt idx="1">
                  <c:v>1234101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47-48DC-AB91-9A73E42FEE6C}"/>
            </c:ext>
          </c:extLst>
        </c:ser>
        <c:ser>
          <c:idx val="3"/>
          <c:order val="2"/>
          <c:tx>
            <c:strRef>
              <c:f>'3min ABS Summary'!$A$6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Summary'!$H$6:$I$6</c:f>
              <c:numCache>
                <c:formatCode>0.00E+00</c:formatCode>
                <c:ptCount val="2"/>
                <c:pt idx="0">
                  <c:v>1629801</c:v>
                </c:pt>
                <c:pt idx="1">
                  <c:v>3236975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F47-48DC-AB91-9A73E42FEE6C}"/>
            </c:ext>
          </c:extLst>
        </c:ser>
        <c:ser>
          <c:idx val="5"/>
          <c:order val="3"/>
          <c:tx>
            <c:strRef>
              <c:f>'3min ABS Summary'!$A$8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Summary'!$H$8:$I$8</c:f>
              <c:numCache>
                <c:formatCode>0.00E+00</c:formatCode>
                <c:ptCount val="2"/>
                <c:pt idx="0">
                  <c:v>475891</c:v>
                </c:pt>
                <c:pt idx="1">
                  <c:v>804933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F47-48DC-AB91-9A73E42FEE6C}"/>
            </c:ext>
          </c:extLst>
        </c:ser>
        <c:ser>
          <c:idx val="11"/>
          <c:order val="4"/>
          <c:tx>
            <c:strRef>
              <c:f>'3min ABS Summary'!$A$14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'3min ABS Summary'!$H$2:$I$2</c:f>
              <c:numCache>
                <c:formatCode>General</c:formatCode>
                <c:ptCount val="2"/>
                <c:pt idx="0">
                  <c:v>10</c:v>
                </c:pt>
                <c:pt idx="1">
                  <c:v>20</c:v>
                </c:pt>
              </c:numCache>
            </c:numRef>
          </c:xVal>
          <c:yVal>
            <c:numRef>
              <c:f>'3min ABS Summary'!$H$14:$I$14</c:f>
              <c:numCache>
                <c:formatCode>0.00E+00</c:formatCode>
                <c:ptCount val="2"/>
                <c:pt idx="0">
                  <c:v>420917</c:v>
                </c:pt>
                <c:pt idx="1">
                  <c:v>1691200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F47-48DC-AB91-9A73E42FEE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307840"/>
        <c:axId val="357308232"/>
      </c:scatterChart>
      <c:valAx>
        <c:axId val="357307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57308232"/>
        <c:crosses val="autoZero"/>
        <c:crossBetween val="midCat"/>
      </c:valAx>
      <c:valAx>
        <c:axId val="357308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57307840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'3min ABS Summary'!$A$4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Summary'!$N$4:$P$4</c:f>
              <c:numCache>
                <c:formatCode>0.00E+00</c:formatCode>
                <c:ptCount val="3"/>
                <c:pt idx="0">
                  <c:v>1089327</c:v>
                </c:pt>
                <c:pt idx="1">
                  <c:v>2157615</c:v>
                </c:pt>
                <c:pt idx="2">
                  <c:v>3310342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DF-4631-8489-EC9FCA46078F}"/>
            </c:ext>
          </c:extLst>
        </c:ser>
        <c:ser>
          <c:idx val="2"/>
          <c:order val="1"/>
          <c:tx>
            <c:strRef>
              <c:f>'3min ABS Summary'!$A$5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Summary'!$N$5:$P$5</c:f>
              <c:numCache>
                <c:formatCode>0.00E+00</c:formatCode>
                <c:ptCount val="3"/>
                <c:pt idx="0">
                  <c:v>1161413</c:v>
                </c:pt>
                <c:pt idx="1">
                  <c:v>2067319</c:v>
                </c:pt>
                <c:pt idx="2">
                  <c:v>3608932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DF-4631-8489-EC9FCA46078F}"/>
            </c:ext>
          </c:extLst>
        </c:ser>
        <c:ser>
          <c:idx val="3"/>
          <c:order val="2"/>
          <c:tx>
            <c:strRef>
              <c:f>'3min ABS Summary'!$A$6</c:f>
              <c:strCache>
                <c:ptCount val="1"/>
                <c:pt idx="0">
                  <c:v>Benzenemethanol, .alpha.,.alpha.-dimethyl-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Summary'!$N$6:$P$6</c:f>
              <c:numCache>
                <c:formatCode>0.00E+00</c:formatCode>
                <c:ptCount val="3"/>
                <c:pt idx="0">
                  <c:v>2299115</c:v>
                </c:pt>
                <c:pt idx="1">
                  <c:v>5627034</c:v>
                </c:pt>
                <c:pt idx="2">
                  <c:v>7759571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DF-4631-8489-EC9FCA46078F}"/>
            </c:ext>
          </c:extLst>
        </c:ser>
        <c:ser>
          <c:idx val="5"/>
          <c:order val="3"/>
          <c:tx>
            <c:strRef>
              <c:f>'3min ABS Summary'!$A$8</c:f>
              <c:strCache>
                <c:ptCount val="1"/>
                <c:pt idx="0">
                  <c:v>Benzene, (1-methylethyl)-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Summary'!$N$8:$P$8</c:f>
              <c:numCache>
                <c:formatCode>0.00E+00</c:formatCode>
                <c:ptCount val="3"/>
                <c:pt idx="1">
                  <c:v>1210998</c:v>
                </c:pt>
                <c:pt idx="2">
                  <c:v>2288359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EDF-4631-8489-EC9FCA46078F}"/>
            </c:ext>
          </c:extLst>
        </c:ser>
        <c:ser>
          <c:idx val="11"/>
          <c:order val="4"/>
          <c:tx>
            <c:strRef>
              <c:f>'3min ABS Summary'!$A$14</c:f>
              <c:strCache>
                <c:ptCount val="1"/>
                <c:pt idx="0">
                  <c:v>IRGANOX 1076 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Summary'!$N$14:$P$14</c:f>
              <c:numCache>
                <c:formatCode>0.00E+00</c:formatCode>
                <c:ptCount val="3"/>
                <c:pt idx="1">
                  <c:v>1560918</c:v>
                </c:pt>
                <c:pt idx="2">
                  <c:v>1417783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EDF-4631-8489-EC9FCA460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309016"/>
        <c:axId val="357309408"/>
      </c:scatterChart>
      <c:valAx>
        <c:axId val="357309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57309408"/>
        <c:crosses val="autoZero"/>
        <c:crossBetween val="midCat"/>
      </c:valAx>
      <c:valAx>
        <c:axId val="357309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5730901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300C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strRef>
              <c:f>'3min ABS Summary'!$A$7</c:f>
              <c:strCache>
                <c:ptCount val="1"/>
                <c:pt idx="0">
                  <c:v>1,2-Benzenediacetonitrile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Summary'!$N$7:$P$7</c:f>
              <c:numCache>
                <c:formatCode>0.00E+00</c:formatCode>
                <c:ptCount val="3"/>
                <c:pt idx="0">
                  <c:v>6257258</c:v>
                </c:pt>
                <c:pt idx="1">
                  <c:v>5506130</c:v>
                </c:pt>
                <c:pt idx="2">
                  <c:v>6242026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28-46AE-9776-C206B5C584A8}"/>
            </c:ext>
          </c:extLst>
        </c:ser>
        <c:ser>
          <c:idx val="6"/>
          <c:order val="1"/>
          <c:tx>
            <c:strRef>
              <c:f>'3min ABS Summary'!$A$9</c:f>
              <c:strCache>
                <c:ptCount val="1"/>
                <c:pt idx="0">
                  <c:v>Cinnamyl Nitrile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Summary'!$N$9:$P$9</c:f>
              <c:numCache>
                <c:formatCode>0.00E+00</c:formatCode>
                <c:ptCount val="3"/>
                <c:pt idx="0">
                  <c:v>2599741</c:v>
                </c:pt>
                <c:pt idx="1">
                  <c:v>1545842</c:v>
                </c:pt>
                <c:pt idx="2">
                  <c:v>2032705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28-46AE-9776-C206B5C584A8}"/>
            </c:ext>
          </c:extLst>
        </c:ser>
        <c:ser>
          <c:idx val="9"/>
          <c:order val="2"/>
          <c:tx>
            <c:strRef>
              <c:f>'3min ABS Summary'!$A$12</c:f>
              <c:strCache>
                <c:ptCount val="1"/>
                <c:pt idx="0">
                  <c:v>2-[1-(4-Cyano-1,2,3,4-tetrahydronaphthyl)]propanenitrile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Summary'!$N$12:$P$12</c:f>
              <c:numCache>
                <c:formatCode>0.00E+00</c:formatCode>
                <c:ptCount val="3"/>
                <c:pt idx="1">
                  <c:v>2390410</c:v>
                </c:pt>
                <c:pt idx="2">
                  <c:v>2925213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28-46AE-9776-C206B5C584A8}"/>
            </c:ext>
          </c:extLst>
        </c:ser>
        <c:ser>
          <c:idx val="10"/>
          <c:order val="3"/>
          <c:tx>
            <c:strRef>
              <c:f>'3min ABS Summary'!$A$13</c:f>
              <c:strCache>
                <c:ptCount val="1"/>
                <c:pt idx="0">
                  <c:v>Benzene, (1-methyl-3-butenyl)-</c:v>
                </c:pt>
              </c:strCache>
            </c:strRef>
          </c:tx>
          <c:xVal>
            <c:numRef>
              <c:f>'3min ABS Summary'!$N$2:$P$2</c:f>
              <c:numCache>
                <c:formatCode>General</c:formatCode>
                <c:ptCount val="3"/>
                <c:pt idx="0">
                  <c:v>5</c:v>
                </c:pt>
                <c:pt idx="1">
                  <c:v>10</c:v>
                </c:pt>
                <c:pt idx="2">
                  <c:v>25</c:v>
                </c:pt>
              </c:numCache>
            </c:numRef>
          </c:xVal>
          <c:yVal>
            <c:numRef>
              <c:f>'3min ABS Summary'!$N$13:$P$13</c:f>
              <c:numCache>
                <c:formatCode>0.00E+00</c:formatCode>
                <c:ptCount val="3"/>
                <c:pt idx="0">
                  <c:v>2464150</c:v>
                </c:pt>
                <c:pt idx="1">
                  <c:v>2245391</c:v>
                </c:pt>
                <c:pt idx="2">
                  <c:v>2618902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428-46AE-9776-C206B5C58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7310192"/>
        <c:axId val="357310584"/>
      </c:scatterChart>
      <c:valAx>
        <c:axId val="357310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57310584"/>
        <c:crosses val="autoZero"/>
        <c:crossBetween val="midCat"/>
      </c:valAx>
      <c:valAx>
        <c:axId val="357310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5731019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Styrene</a:t>
            </a:r>
            <a:r>
              <a:rPr lang="en-US" baseline="0"/>
              <a:t> Temperature Dependence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'Temperature Dependance'!$S$3</c:f>
              <c:strCache>
                <c:ptCount val="1"/>
                <c:pt idx="0">
                  <c:v>ABS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Dependance'!$U$4:$U$6</c:f>
                <c:numCache>
                  <c:formatCode>General</c:formatCode>
                  <c:ptCount val="3"/>
                  <c:pt idx="0">
                    <c:v>511874.96153854148</c:v>
                  </c:pt>
                  <c:pt idx="1">
                    <c:v>1469137.1972366411</c:v>
                  </c:pt>
                  <c:pt idx="2">
                    <c:v>11565070.10839127</c:v>
                  </c:pt>
                </c:numCache>
              </c:numRef>
            </c:plus>
            <c:minus>
              <c:numRef>
                <c:f>'Temperature Dependance'!$U$4:$U$6</c:f>
                <c:numCache>
                  <c:formatCode>General</c:formatCode>
                  <c:ptCount val="3"/>
                  <c:pt idx="0">
                    <c:v>511874.96153854148</c:v>
                  </c:pt>
                  <c:pt idx="1">
                    <c:v>1469137.1972366411</c:v>
                  </c:pt>
                  <c:pt idx="2">
                    <c:v>11565070.10839127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Dependance'!$S$4:$S$6</c:f>
              <c:numCache>
                <c:formatCode>0.00E+00</c:formatCode>
                <c:ptCount val="3"/>
                <c:pt idx="0">
                  <c:v>29940830.666666668</c:v>
                </c:pt>
                <c:pt idx="1">
                  <c:v>51380340.666666664</c:v>
                </c:pt>
                <c:pt idx="2">
                  <c:v>71380970.666666672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CE-4496-885A-A747B19B7C1F}"/>
            </c:ext>
          </c:extLst>
        </c:ser>
        <c:ser>
          <c:idx val="1"/>
          <c:order val="1"/>
          <c:tx>
            <c:strRef>
              <c:f>'Temperature Dependance'!$T$3</c:f>
              <c:strCache>
                <c:ptCount val="1"/>
                <c:pt idx="0">
                  <c:v>ABS-CNT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Dependance'!$V$4:$V$6</c:f>
                <c:numCache>
                  <c:formatCode>General</c:formatCode>
                  <c:ptCount val="3"/>
                  <c:pt idx="0">
                    <c:v>92735.733463877521</c:v>
                  </c:pt>
                  <c:pt idx="1">
                    <c:v>249945.23609983048</c:v>
                  </c:pt>
                  <c:pt idx="2">
                    <c:v>922151.47612837993</c:v>
                  </c:pt>
                </c:numCache>
              </c:numRef>
            </c:plus>
            <c:minus>
              <c:numRef>
                <c:f>'Temperature Dependance'!$V$4:$V$6</c:f>
                <c:numCache>
                  <c:formatCode>General</c:formatCode>
                  <c:ptCount val="3"/>
                  <c:pt idx="0">
                    <c:v>92735.733463877521</c:v>
                  </c:pt>
                  <c:pt idx="1">
                    <c:v>249945.23609983048</c:v>
                  </c:pt>
                  <c:pt idx="2">
                    <c:v>922151.47612837993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Dependance'!$T$4:$T$6</c:f>
              <c:numCache>
                <c:formatCode>0.00E+00</c:formatCode>
                <c:ptCount val="3"/>
                <c:pt idx="0">
                  <c:v>16786219.666666668</c:v>
                </c:pt>
                <c:pt idx="1">
                  <c:v>31566492</c:v>
                </c:pt>
                <c:pt idx="2">
                  <c:v>63744490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CE-4496-885A-A747B19B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186864"/>
        <c:axId val="355187256"/>
      </c:scatterChart>
      <c:valAx>
        <c:axId val="355186864"/>
        <c:scaling>
          <c:orientation val="minMax"/>
          <c:max val="325"/>
          <c:min val="17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Temperature</a:t>
                </a:r>
                <a:r>
                  <a:rPr lang="en-US" baseline="0"/>
                  <a:t> (°C)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187256"/>
        <c:crosses val="autoZero"/>
        <c:crossBetween val="midCat"/>
        <c:majorUnit val="25"/>
      </c:valAx>
      <c:valAx>
        <c:axId val="355187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Area Count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186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572747156605426"/>
          <c:y val="0.71354111986001745"/>
          <c:w val="0.31410061242344706"/>
          <c:h val="7.812554680664918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Ethylbenzene</a:t>
            </a:r>
            <a:r>
              <a:rPr lang="en-US" baseline="0"/>
              <a:t> Temperature Dependence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'Temperature Dependance'!$Y$3</c:f>
              <c:strCache>
                <c:ptCount val="1"/>
                <c:pt idx="0">
                  <c:v>ABS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Dependance'!$AA$4:$AA$6</c:f>
                <c:numCache>
                  <c:formatCode>General</c:formatCode>
                  <c:ptCount val="3"/>
                  <c:pt idx="0">
                    <c:v>54207.292526774785</c:v>
                  </c:pt>
                  <c:pt idx="1">
                    <c:v>161722.90080979047</c:v>
                  </c:pt>
                  <c:pt idx="2">
                    <c:v>717824.293463298</c:v>
                  </c:pt>
                </c:numCache>
              </c:numRef>
            </c:plus>
            <c:minus>
              <c:numRef>
                <c:f>'Temperature Dependance'!$AA$4:$AA$6</c:f>
                <c:numCache>
                  <c:formatCode>General</c:formatCode>
                  <c:ptCount val="3"/>
                  <c:pt idx="0">
                    <c:v>54207.292526774785</c:v>
                  </c:pt>
                  <c:pt idx="1">
                    <c:v>161722.90080979047</c:v>
                  </c:pt>
                  <c:pt idx="2">
                    <c:v>717824.293463298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Dependance'!$Y$4:$Y$6</c:f>
              <c:numCache>
                <c:formatCode>0.00E+00</c:formatCode>
                <c:ptCount val="3"/>
                <c:pt idx="0">
                  <c:v>1543779.3333333333</c:v>
                </c:pt>
                <c:pt idx="1">
                  <c:v>3016150.6666666665</c:v>
                </c:pt>
                <c:pt idx="2">
                  <c:v>4797306.333333333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60-4DB4-B7F8-460AEC8D6228}"/>
            </c:ext>
          </c:extLst>
        </c:ser>
        <c:ser>
          <c:idx val="1"/>
          <c:order val="1"/>
          <c:tx>
            <c:strRef>
              <c:f>'Temperature Dependance'!$Z$3</c:f>
              <c:strCache>
                <c:ptCount val="1"/>
                <c:pt idx="0">
                  <c:v>ABS-CNT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Dependance'!$AB$4:$AB$6</c:f>
                <c:numCache>
                  <c:formatCode>General</c:formatCode>
                  <c:ptCount val="3"/>
                  <c:pt idx="0">
                    <c:v>6486.7361014611961</c:v>
                  </c:pt>
                  <c:pt idx="1">
                    <c:v>12313.709402531798</c:v>
                  </c:pt>
                  <c:pt idx="2">
                    <c:v>125394.970108786</c:v>
                  </c:pt>
                </c:numCache>
              </c:numRef>
            </c:plus>
            <c:minus>
              <c:numRef>
                <c:f>'Temperature Dependance'!$AB$4:$AB$6</c:f>
                <c:numCache>
                  <c:formatCode>General</c:formatCode>
                  <c:ptCount val="3"/>
                  <c:pt idx="0">
                    <c:v>6486.7361014611961</c:v>
                  </c:pt>
                  <c:pt idx="1">
                    <c:v>12313.709402531798</c:v>
                  </c:pt>
                  <c:pt idx="2">
                    <c:v>125394.970108786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Dependance'!$Z$4:$Z$6</c:f>
              <c:numCache>
                <c:formatCode>0.00E+00</c:formatCode>
                <c:ptCount val="3"/>
                <c:pt idx="0">
                  <c:v>1716090</c:v>
                </c:pt>
                <c:pt idx="1">
                  <c:v>3616999</c:v>
                </c:pt>
                <c:pt idx="2">
                  <c:v>7753941.333333333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360-4DB4-B7F8-460AEC8D6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188040"/>
        <c:axId val="355188432"/>
      </c:scatterChart>
      <c:valAx>
        <c:axId val="355188040"/>
        <c:scaling>
          <c:orientation val="minMax"/>
          <c:max val="325"/>
          <c:min val="17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Temperature</a:t>
                </a:r>
                <a:r>
                  <a:rPr lang="en-US" baseline="0"/>
                  <a:t> (°C)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188432"/>
        <c:crosses val="autoZero"/>
        <c:crossBetween val="midCat"/>
        <c:majorUnit val="25"/>
      </c:valAx>
      <c:valAx>
        <c:axId val="355188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Area Count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188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017191601049872"/>
          <c:y val="0.7181707494896471"/>
          <c:w val="0.31410061242344706"/>
          <c:h val="7.812554680664918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4-Vinyl-1-Cyclohexene</a:t>
            </a:r>
            <a:r>
              <a:rPr lang="en-US" baseline="0"/>
              <a:t> Temperature Dependence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'Temperature Dependance'!$AG$3</c:f>
              <c:strCache>
                <c:ptCount val="1"/>
                <c:pt idx="0">
                  <c:v>ABS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Dependance'!$AI$4:$AI$6</c:f>
                <c:numCache>
                  <c:formatCode>General</c:formatCode>
                  <c:ptCount val="3"/>
                  <c:pt idx="0">
                    <c:v>20246.897727388594</c:v>
                  </c:pt>
                  <c:pt idx="1">
                    <c:v>134095.90025146183</c:v>
                  </c:pt>
                  <c:pt idx="2">
                    <c:v>1031713.7094381285</c:v>
                  </c:pt>
                </c:numCache>
              </c:numRef>
            </c:plus>
            <c:minus>
              <c:numRef>
                <c:f>'Temperature Dependance'!$AI$4:$AI$6</c:f>
                <c:numCache>
                  <c:formatCode>General</c:formatCode>
                  <c:ptCount val="3"/>
                  <c:pt idx="0">
                    <c:v>20246.897727388594</c:v>
                  </c:pt>
                  <c:pt idx="1">
                    <c:v>134095.90025146183</c:v>
                  </c:pt>
                  <c:pt idx="2">
                    <c:v>1031713.7094381285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Dependance'!$AG$4:$AG$6</c:f>
              <c:numCache>
                <c:formatCode>0.00E+00</c:formatCode>
                <c:ptCount val="3"/>
                <c:pt idx="0">
                  <c:v>1321337.6666666667</c:v>
                </c:pt>
                <c:pt idx="1">
                  <c:v>2579749</c:v>
                </c:pt>
                <c:pt idx="2">
                  <c:v>4564173.333333333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50-47A9-A250-0F11A9255B43}"/>
            </c:ext>
          </c:extLst>
        </c:ser>
        <c:ser>
          <c:idx val="1"/>
          <c:order val="1"/>
          <c:tx>
            <c:strRef>
              <c:f>'Temperature Dependance'!$AH$3</c:f>
              <c:strCache>
                <c:ptCount val="1"/>
                <c:pt idx="0">
                  <c:v>ABS-CNT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'Temperature Dependance'!$AJ$4:$AJ$6</c:f>
                <c:numCache>
                  <c:formatCode>General</c:formatCode>
                  <c:ptCount val="3"/>
                  <c:pt idx="0">
                    <c:v>2835.0220016782937</c:v>
                  </c:pt>
                  <c:pt idx="1">
                    <c:v>26041.407874447446</c:v>
                  </c:pt>
                  <c:pt idx="2">
                    <c:v>83829.748422522025</c:v>
                  </c:pt>
                </c:numCache>
              </c:numRef>
            </c:plus>
            <c:minus>
              <c:numRef>
                <c:f>'Temperature Dependance'!$AJ$4:$AJ$6</c:f>
                <c:numCache>
                  <c:formatCode>General</c:formatCode>
                  <c:ptCount val="3"/>
                  <c:pt idx="0">
                    <c:v>2835.0220016782937</c:v>
                  </c:pt>
                  <c:pt idx="1">
                    <c:v>26041.407874447446</c:v>
                  </c:pt>
                  <c:pt idx="2">
                    <c:v>83829.748422522025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'Temperature Dependance'!$R$4:$R$6</c:f>
              <c:numCache>
                <c:formatCode>General</c:formatCode>
                <c:ptCount val="3"/>
                <c:pt idx="0">
                  <c:v>200</c:v>
                </c:pt>
                <c:pt idx="1">
                  <c:v>230</c:v>
                </c:pt>
                <c:pt idx="2">
                  <c:v>300</c:v>
                </c:pt>
              </c:numCache>
            </c:numRef>
          </c:xVal>
          <c:yVal>
            <c:numRef>
              <c:f>'Temperature Dependance'!$AH$4:$AH$6</c:f>
              <c:numCache>
                <c:formatCode>0.00E+00</c:formatCode>
                <c:ptCount val="3"/>
                <c:pt idx="0">
                  <c:v>700708</c:v>
                </c:pt>
                <c:pt idx="1">
                  <c:v>1502117.3333333333</c:v>
                </c:pt>
                <c:pt idx="2">
                  <c:v>4184034.3333333335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50-47A9-A250-0F11A9255B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5189216"/>
        <c:axId val="358240192"/>
      </c:scatterChart>
      <c:valAx>
        <c:axId val="355189216"/>
        <c:scaling>
          <c:orientation val="minMax"/>
          <c:max val="325"/>
          <c:min val="17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Temperature (°C)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8240192"/>
        <c:crosses val="autoZero"/>
        <c:crossBetween val="midCat"/>
        <c:majorUnit val="25"/>
      </c:valAx>
      <c:valAx>
        <c:axId val="358240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Area Count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51892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572747156605426"/>
          <c:y val="0.70428186060075815"/>
          <c:w val="0.31410061242344706"/>
          <c:h val="7.8125546806649182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Mass vs Response at 200°C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'Mass Dependence'!$A$3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'Mass Dependence'!$B$2:$D$2</c:f>
              <c:numCache>
                <c:formatCode>General</c:formatCode>
                <c:ptCount val="3"/>
                <c:pt idx="0">
                  <c:v>10</c:v>
                </c:pt>
                <c:pt idx="1">
                  <c:v>25</c:v>
                </c:pt>
                <c:pt idx="2">
                  <c:v>50</c:v>
                </c:pt>
              </c:numCache>
            </c:numRef>
          </c:xVal>
          <c:yVal>
            <c:numRef>
              <c:f>'Mass Dependence'!$B$3:$D$3</c:f>
              <c:numCache>
                <c:formatCode>0.00E+00</c:formatCode>
                <c:ptCount val="3"/>
                <c:pt idx="0">
                  <c:v>13541147</c:v>
                </c:pt>
                <c:pt idx="1">
                  <c:v>17367048</c:v>
                </c:pt>
                <c:pt idx="2" formatCode="General">
                  <c:v>29940830.666666668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93-4579-89DD-693364CAEBE4}"/>
            </c:ext>
          </c:extLst>
        </c:ser>
        <c:ser>
          <c:idx val="13"/>
          <c:order val="1"/>
          <c:tx>
            <c:strRef>
              <c:f>'Mass Dependence'!$A$9</c:f>
              <c:strCache>
                <c:ptCount val="1"/>
                <c:pt idx="0">
                  <c:v>Sum of Major Products</c:v>
                </c:pt>
              </c:strCache>
            </c:strRef>
          </c:tx>
          <c:xVal>
            <c:numRef>
              <c:f>'Mass Dependence'!$B$2:$D$2</c:f>
              <c:numCache>
                <c:formatCode>General</c:formatCode>
                <c:ptCount val="3"/>
                <c:pt idx="0">
                  <c:v>10</c:v>
                </c:pt>
                <c:pt idx="1">
                  <c:v>25</c:v>
                </c:pt>
                <c:pt idx="2">
                  <c:v>50</c:v>
                </c:pt>
              </c:numCache>
            </c:numRef>
          </c:xVal>
          <c:yVal>
            <c:numRef>
              <c:f>'Mass Dependence'!$B$9:$D$9</c:f>
              <c:numCache>
                <c:formatCode>0.00E+00</c:formatCode>
                <c:ptCount val="3"/>
                <c:pt idx="0">
                  <c:v>15603653</c:v>
                </c:pt>
                <c:pt idx="1">
                  <c:v>20166591</c:v>
                </c:pt>
                <c:pt idx="2">
                  <c:v>35184347.870000005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93-4579-89DD-693364CAE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955336"/>
        <c:axId val="394382616"/>
      </c:scatterChart>
      <c:valAx>
        <c:axId val="394955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Approximate</a:t>
                </a:r>
                <a:r>
                  <a:rPr lang="en-US" baseline="0"/>
                  <a:t>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2616"/>
        <c:crosses val="autoZero"/>
        <c:crossBetween val="midCat"/>
      </c:valAx>
      <c:valAx>
        <c:axId val="3943826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9553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152684039495067"/>
          <c:y val="0.69657070209973748"/>
          <c:w val="0.22656839770028747"/>
          <c:h val="0.11718832020997376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Mass vs Response at 230°C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'Mass Dependence'!$A$3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Dependence'!$H$3:$J$3</c:f>
              <c:numCache>
                <c:formatCode>0.00E+00</c:formatCode>
                <c:ptCount val="3"/>
                <c:pt idx="0">
                  <c:v>20913911</c:v>
                </c:pt>
                <c:pt idx="1">
                  <c:v>30004125</c:v>
                </c:pt>
                <c:pt idx="2">
                  <c:v>51380340.666666664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82-4B59-90A2-4688B81B41B8}"/>
            </c:ext>
          </c:extLst>
        </c:ser>
        <c:ser>
          <c:idx val="13"/>
          <c:order val="1"/>
          <c:tx>
            <c:strRef>
              <c:f>'Mass Dependence'!$A$9</c:f>
              <c:strCache>
                <c:ptCount val="1"/>
                <c:pt idx="0">
                  <c:v>Sum of Major Products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Dependence'!$H$9:$J$9</c:f>
              <c:numCache>
                <c:formatCode>0.00E+00</c:formatCode>
                <c:ptCount val="3"/>
                <c:pt idx="0">
                  <c:v>24634748</c:v>
                </c:pt>
                <c:pt idx="1">
                  <c:v>36769736</c:v>
                </c:pt>
                <c:pt idx="2">
                  <c:v>62290456.999999993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82-4B59-90A2-4688B81B41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83400"/>
        <c:axId val="394383792"/>
      </c:scatterChart>
      <c:valAx>
        <c:axId val="394383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3792"/>
        <c:crosses val="autoZero"/>
        <c:crossBetween val="midCat"/>
      </c:valAx>
      <c:valAx>
        <c:axId val="394383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3834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5160620547431589"/>
          <c:y val="0.70698736876640422"/>
          <c:w val="0.22656839770028747"/>
          <c:h val="0.11718832020997376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Mass vs Response at 300°C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'Mass Dependence'!$A$3</c:f>
              <c:strCache>
                <c:ptCount val="1"/>
                <c:pt idx="0">
                  <c:v>Styrene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Dependence'!$N$3:$Q$3</c:f>
              <c:numCache>
                <c:formatCode>0.00E+00</c:formatCode>
                <c:ptCount val="4"/>
                <c:pt idx="0">
                  <c:v>24263683</c:v>
                </c:pt>
                <c:pt idx="1">
                  <c:v>40455245</c:v>
                </c:pt>
                <c:pt idx="2">
                  <c:v>62116385</c:v>
                </c:pt>
                <c:pt idx="3">
                  <c:v>71380970.666666672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2DF-4191-8F04-C7BEA4890040}"/>
            </c:ext>
          </c:extLst>
        </c:ser>
        <c:ser>
          <c:idx val="13"/>
          <c:order val="1"/>
          <c:tx>
            <c:strRef>
              <c:f>'Mass Dependence'!$A$9</c:f>
              <c:strCache>
                <c:ptCount val="1"/>
                <c:pt idx="0">
                  <c:v>Sum of Major Products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Dependence'!$N$9:$Q$9</c:f>
              <c:numCache>
                <c:formatCode>0.00E+00</c:formatCode>
                <c:ptCount val="4"/>
                <c:pt idx="0">
                  <c:v>28813538</c:v>
                </c:pt>
                <c:pt idx="1">
                  <c:v>51518211</c:v>
                </c:pt>
                <c:pt idx="2">
                  <c:v>79083589</c:v>
                </c:pt>
                <c:pt idx="3">
                  <c:v>93630246.666666657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2DF-4191-8F04-C7BEA48900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84576"/>
        <c:axId val="394384968"/>
      </c:scatterChart>
      <c:valAx>
        <c:axId val="394384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4968"/>
        <c:crosses val="autoZero"/>
        <c:crossBetween val="midCat"/>
      </c:valAx>
      <c:valAx>
        <c:axId val="3943849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3845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6779668166479187"/>
          <c:y val="0.71393181321084864"/>
          <c:w val="0.22625093738282714"/>
          <c:h val="0.11718832020997376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Mass vs Response at 200°C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'Mass Dependence'!$A$4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'Mass Dependence'!$B$2:$D$2</c:f>
              <c:numCache>
                <c:formatCode>General</c:formatCode>
                <c:ptCount val="3"/>
                <c:pt idx="0">
                  <c:v>10</c:v>
                </c:pt>
                <c:pt idx="1">
                  <c:v>25</c:v>
                </c:pt>
                <c:pt idx="2">
                  <c:v>50</c:v>
                </c:pt>
              </c:numCache>
            </c:numRef>
          </c:xVal>
          <c:yVal>
            <c:numRef>
              <c:f>'Mass Dependence'!$B$4:$D$4</c:f>
              <c:numCache>
                <c:formatCode>0.00E+00</c:formatCode>
                <c:ptCount val="3"/>
                <c:pt idx="0">
                  <c:v>527681</c:v>
                </c:pt>
                <c:pt idx="1">
                  <c:v>705815</c:v>
                </c:pt>
                <c:pt idx="2">
                  <c:v>1543779.3333333333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44-4C4D-8325-55CDA7707FCB}"/>
            </c:ext>
          </c:extLst>
        </c:ser>
        <c:ser>
          <c:idx val="2"/>
          <c:order val="1"/>
          <c:tx>
            <c:strRef>
              <c:f>'Mass Dependence'!$A$5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'Mass Dependence'!$B$2:$D$2</c:f>
              <c:numCache>
                <c:formatCode>General</c:formatCode>
                <c:ptCount val="3"/>
                <c:pt idx="0">
                  <c:v>10</c:v>
                </c:pt>
                <c:pt idx="1">
                  <c:v>25</c:v>
                </c:pt>
                <c:pt idx="2">
                  <c:v>50</c:v>
                </c:pt>
              </c:numCache>
            </c:numRef>
          </c:xVal>
          <c:yVal>
            <c:numRef>
              <c:f>'Mass Dependence'!$B$5:$D$5</c:f>
              <c:numCache>
                <c:formatCode>0.00E+00</c:formatCode>
                <c:ptCount val="3"/>
                <c:pt idx="0">
                  <c:v>490223</c:v>
                </c:pt>
                <c:pt idx="1">
                  <c:v>555813</c:v>
                </c:pt>
                <c:pt idx="2">
                  <c:v>1321337.6666666667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44-4C4D-8325-55CDA7707FCB}"/>
            </c:ext>
          </c:extLst>
        </c:ser>
        <c:ser>
          <c:idx val="3"/>
          <c:order val="2"/>
          <c:tx>
            <c:strRef>
              <c:f>'Mass Dependence'!$A$6</c:f>
              <c:strCache>
                <c:ptCount val="1"/>
                <c:pt idx="0">
                  <c:v>2-Phenyl-2-propanol</c:v>
                </c:pt>
              </c:strCache>
            </c:strRef>
          </c:tx>
          <c:xVal>
            <c:numRef>
              <c:f>'Mass Dependence'!$B$2:$D$2</c:f>
              <c:numCache>
                <c:formatCode>General</c:formatCode>
                <c:ptCount val="3"/>
                <c:pt idx="0">
                  <c:v>10</c:v>
                </c:pt>
                <c:pt idx="1">
                  <c:v>25</c:v>
                </c:pt>
                <c:pt idx="2">
                  <c:v>50</c:v>
                </c:pt>
              </c:numCache>
            </c:numRef>
          </c:xVal>
          <c:yVal>
            <c:numRef>
              <c:f>'Mass Dependence'!$B$6:$D$6</c:f>
              <c:numCache>
                <c:formatCode>0.00E+00</c:formatCode>
                <c:ptCount val="3"/>
                <c:pt idx="0">
                  <c:v>1044602</c:v>
                </c:pt>
                <c:pt idx="1">
                  <c:v>1006711</c:v>
                </c:pt>
                <c:pt idx="2">
                  <c:v>1543849.2033333334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44-4C4D-8325-55CDA7707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85752"/>
        <c:axId val="394386144"/>
      </c:scatterChart>
      <c:valAx>
        <c:axId val="394385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Approximate</a:t>
                </a:r>
                <a:r>
                  <a:rPr lang="en-US" baseline="0"/>
                  <a:t>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6144"/>
        <c:crosses val="autoZero"/>
        <c:crossBetween val="midCat"/>
      </c:valAx>
      <c:valAx>
        <c:axId val="3943861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3857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7111892263467066"/>
          <c:y val="0.67985536964129489"/>
          <c:w val="0.30705568053993249"/>
          <c:h val="0.15061925853018374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Mass vs Response at 230°C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'Mass Dependence'!$A$4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Dependence'!$H$4:$J$4</c:f>
              <c:numCache>
                <c:formatCode>0.00E+00</c:formatCode>
                <c:ptCount val="3"/>
                <c:pt idx="0">
                  <c:v>779880</c:v>
                </c:pt>
                <c:pt idx="1">
                  <c:v>1489602</c:v>
                </c:pt>
                <c:pt idx="2">
                  <c:v>3016150.6666666665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27-4B40-8665-B1657B1567D2}"/>
            </c:ext>
          </c:extLst>
        </c:ser>
        <c:ser>
          <c:idx val="2"/>
          <c:order val="1"/>
          <c:tx>
            <c:strRef>
              <c:f>'Mass Dependence'!$A$5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Dependence'!$H$5:$J$5</c:f>
              <c:numCache>
                <c:formatCode>0.00E+00</c:formatCode>
                <c:ptCount val="3"/>
                <c:pt idx="0">
                  <c:v>835265</c:v>
                </c:pt>
                <c:pt idx="1">
                  <c:v>1234101</c:v>
                </c:pt>
                <c:pt idx="2">
                  <c:v>2579749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27-4B40-8665-B1657B1567D2}"/>
            </c:ext>
          </c:extLst>
        </c:ser>
        <c:ser>
          <c:idx val="3"/>
          <c:order val="2"/>
          <c:tx>
            <c:strRef>
              <c:f>'Mass Dependence'!$A$6</c:f>
              <c:strCache>
                <c:ptCount val="1"/>
                <c:pt idx="0">
                  <c:v>2-Phenyl-2-propanol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Dependence'!$H$6:$J$6</c:f>
              <c:numCache>
                <c:formatCode>0.00E+00</c:formatCode>
                <c:ptCount val="3"/>
                <c:pt idx="0">
                  <c:v>1629801</c:v>
                </c:pt>
                <c:pt idx="1">
                  <c:v>3236975</c:v>
                </c:pt>
                <c:pt idx="2">
                  <c:v>3537198.6666666665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527-4B40-8665-B1657B1567D2}"/>
            </c:ext>
          </c:extLst>
        </c:ser>
        <c:ser>
          <c:idx val="5"/>
          <c:order val="3"/>
          <c:tx>
            <c:strRef>
              <c:f>'Mass Dependence'!$A$7</c:f>
              <c:strCache>
                <c:ptCount val="1"/>
                <c:pt idx="0">
                  <c:v>Isopropyl Benzene</c:v>
                </c:pt>
              </c:strCache>
            </c:strRef>
          </c:tx>
          <c:xVal>
            <c:numRef>
              <c:f>'Mass Dependence'!$H$2:$J$2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50</c:v>
                </c:pt>
              </c:numCache>
            </c:numRef>
          </c:xVal>
          <c:yVal>
            <c:numRef>
              <c:f>'Mass Dependence'!$H$7:$J$7</c:f>
              <c:numCache>
                <c:formatCode>0.00E+00</c:formatCode>
                <c:ptCount val="3"/>
                <c:pt idx="0">
                  <c:v>475891</c:v>
                </c:pt>
                <c:pt idx="1">
                  <c:v>804933</c:v>
                </c:pt>
                <c:pt idx="2">
                  <c:v>1777018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527-4B40-8665-B1657B156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86928"/>
        <c:axId val="394387320"/>
      </c:scatterChart>
      <c:valAx>
        <c:axId val="394386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7320"/>
        <c:crosses val="autoZero"/>
        <c:crossBetween val="midCat"/>
      </c:valAx>
      <c:valAx>
        <c:axId val="394387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3869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8500781152355961"/>
          <c:y val="0.62697424540682412"/>
          <c:w val="0.30705568053993249"/>
          <c:h val="0.20082567804024498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Mass vs Response at 300°C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'Mass Dependence'!$A$4</c:f>
              <c:strCache>
                <c:ptCount val="1"/>
                <c:pt idx="0">
                  <c:v>Ethylbenzene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Dependence'!$N$4:$Q$4</c:f>
              <c:numCache>
                <c:formatCode>0.00E+00</c:formatCode>
                <c:ptCount val="4"/>
                <c:pt idx="0">
                  <c:v>1089327</c:v>
                </c:pt>
                <c:pt idx="1">
                  <c:v>2157615</c:v>
                </c:pt>
                <c:pt idx="2">
                  <c:v>3310342</c:v>
                </c:pt>
                <c:pt idx="3">
                  <c:v>4797306.333333333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36E-419F-804F-AA88B341E920}"/>
            </c:ext>
          </c:extLst>
        </c:ser>
        <c:ser>
          <c:idx val="2"/>
          <c:order val="1"/>
          <c:tx>
            <c:strRef>
              <c:f>'Mass Dependence'!$A$5</c:f>
              <c:strCache>
                <c:ptCount val="1"/>
                <c:pt idx="0">
                  <c:v>Cyclohexene, 4-ethenyl-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Dependence'!$N$5:$Q$5</c:f>
              <c:numCache>
                <c:formatCode>0.00E+00</c:formatCode>
                <c:ptCount val="4"/>
                <c:pt idx="0">
                  <c:v>1161413</c:v>
                </c:pt>
                <c:pt idx="1">
                  <c:v>2067319</c:v>
                </c:pt>
                <c:pt idx="2">
                  <c:v>3608932</c:v>
                </c:pt>
                <c:pt idx="3">
                  <c:v>4564173.333333333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36E-419F-804F-AA88B341E920}"/>
            </c:ext>
          </c:extLst>
        </c:ser>
        <c:ser>
          <c:idx val="3"/>
          <c:order val="2"/>
          <c:tx>
            <c:strRef>
              <c:f>'Mass Dependence'!$A$6</c:f>
              <c:strCache>
                <c:ptCount val="1"/>
                <c:pt idx="0">
                  <c:v>2-Phenyl-2-propanol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Dependence'!$N$6:$Q$6</c:f>
              <c:numCache>
                <c:formatCode>0.00E+00</c:formatCode>
                <c:ptCount val="4"/>
                <c:pt idx="0">
                  <c:v>2299115</c:v>
                </c:pt>
                <c:pt idx="1">
                  <c:v>5627034</c:v>
                </c:pt>
                <c:pt idx="2">
                  <c:v>7759571</c:v>
                </c:pt>
                <c:pt idx="3">
                  <c:v>10107347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36E-419F-804F-AA88B341E920}"/>
            </c:ext>
          </c:extLst>
        </c:ser>
        <c:ser>
          <c:idx val="5"/>
          <c:order val="3"/>
          <c:tx>
            <c:strRef>
              <c:f>'Mass Dependence'!$A$7</c:f>
              <c:strCache>
                <c:ptCount val="1"/>
                <c:pt idx="0">
                  <c:v>Isopropyl Benzene</c:v>
                </c:pt>
              </c:strCache>
            </c:strRef>
          </c:tx>
          <c:xVal>
            <c:numRef>
              <c:f>'Mass Dependence'!$N$2:$Q$2</c:f>
              <c:numCache>
                <c:formatCode>General</c:formatCode>
                <c:ptCount val="4"/>
                <c:pt idx="0">
                  <c:v>5</c:v>
                </c:pt>
                <c:pt idx="1">
                  <c:v>10</c:v>
                </c:pt>
                <c:pt idx="2">
                  <c:v>25</c:v>
                </c:pt>
                <c:pt idx="3">
                  <c:v>50</c:v>
                </c:pt>
              </c:numCache>
            </c:numRef>
          </c:xVal>
          <c:yVal>
            <c:numRef>
              <c:f>'Mass Dependence'!$N$7:$Q$7</c:f>
              <c:numCache>
                <c:formatCode>0.00E+00</c:formatCode>
                <c:ptCount val="4"/>
                <c:pt idx="1">
                  <c:v>1210998</c:v>
                </c:pt>
                <c:pt idx="2">
                  <c:v>2288359</c:v>
                </c:pt>
                <c:pt idx="3">
                  <c:v>2780449.3333333335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36E-419F-804F-AA88B341E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4388104"/>
        <c:axId val="394388496"/>
      </c:scatterChart>
      <c:valAx>
        <c:axId val="394388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000" b="1" i="0" u="none" strike="noStrike" baseline="0">
                    <a:effectLst/>
                  </a:rPr>
                  <a:t>Approximate Mass (mg)</a:t>
                </a:r>
                <a:endParaRPr lang="en-US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94388496"/>
        <c:crosses val="autoZero"/>
        <c:crossBetween val="midCat"/>
      </c:valAx>
      <c:valAx>
        <c:axId val="3943884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Area Count</a:t>
                </a:r>
              </a:p>
            </c:rich>
          </c:tx>
          <c:overlay val="0"/>
        </c:title>
        <c:numFmt formatCode="0.00E+00" sourceLinked="1"/>
        <c:majorTickMark val="none"/>
        <c:minorTickMark val="none"/>
        <c:tickLblPos val="nextTo"/>
        <c:crossAx val="3943881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5524590676165484"/>
          <c:y val="0.15475202318460191"/>
          <c:w val="0.30705568053993249"/>
          <c:h val="0.20082567804024498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Calibration'!$B$3</c:f>
              <c:strCache>
                <c:ptCount val="1"/>
                <c:pt idx="0">
                  <c:v>Cyclohexene, 4-ethenyl-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2646544181977254"/>
                  <c:y val="-4.6655365995917179E-2"/>
                </c:manualLayout>
              </c:layout>
              <c:numFmt formatCode="#,##0.00" sourceLinked="0"/>
            </c:trendlineLbl>
          </c:trendline>
          <c:xVal>
            <c:numRef>
              <c:f>'Pryolysis Calibration'!$B$16:$B$22</c:f>
              <c:numCache>
                <c:formatCode>General</c:formatCode>
                <c:ptCount val="7"/>
                <c:pt idx="0">
                  <c:v>4.7966000000000272E-2</c:v>
                </c:pt>
                <c:pt idx="1">
                  <c:v>0.19186400000000109</c:v>
                </c:pt>
                <c:pt idx="2">
                  <c:v>0.4796600000000027</c:v>
                </c:pt>
                <c:pt idx="3">
                  <c:v>0.76745600000000436</c:v>
                </c:pt>
                <c:pt idx="4">
                  <c:v>1.1511840000000064</c:v>
                </c:pt>
                <c:pt idx="5">
                  <c:v>1.9186400000000108</c:v>
                </c:pt>
                <c:pt idx="6">
                  <c:v>3.8372800000000216</c:v>
                </c:pt>
              </c:numCache>
            </c:numRef>
          </c:xVal>
          <c:yVal>
            <c:numRef>
              <c:f>'Pryolysis Calibration'!$B$5:$B$11</c:f>
              <c:numCache>
                <c:formatCode>0.00E+00</c:formatCode>
                <c:ptCount val="7"/>
                <c:pt idx="0">
                  <c:v>38048550</c:v>
                </c:pt>
                <c:pt idx="1">
                  <c:v>120999030</c:v>
                </c:pt>
                <c:pt idx="2">
                  <c:v>264395670</c:v>
                </c:pt>
                <c:pt idx="3">
                  <c:v>378024380</c:v>
                </c:pt>
                <c:pt idx="4">
                  <c:v>586539810</c:v>
                </c:pt>
                <c:pt idx="5">
                  <c:v>789081450</c:v>
                </c:pt>
                <c:pt idx="6">
                  <c:v>797777020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6D-41BF-ADB5-39BD7C00B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244504"/>
        <c:axId val="358244896"/>
      </c:scatterChart>
      <c:valAx>
        <c:axId val="358244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8244896"/>
        <c:crosses val="autoZero"/>
        <c:crossBetween val="midCat"/>
      </c:valAx>
      <c:valAx>
        <c:axId val="3582448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8244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Calibration'!$C$3</c:f>
              <c:strCache>
                <c:ptCount val="1"/>
                <c:pt idx="0">
                  <c:v>Ethylbenzene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0372397200349956"/>
                  <c:y val="-7.5093321668124824E-2"/>
                </c:manualLayout>
              </c:layout>
              <c:numFmt formatCode="#,##0.00" sourceLinked="0"/>
            </c:trendlineLbl>
          </c:trendline>
          <c:xVal>
            <c:numRef>
              <c:f>'Pryolysis Calibration'!$C$16:$C$22</c:f>
              <c:numCache>
                <c:formatCode>General</c:formatCode>
                <c:ptCount val="7"/>
                <c:pt idx="0">
                  <c:v>5.0199999999999537E-2</c:v>
                </c:pt>
                <c:pt idx="1">
                  <c:v>0.20079999999999817</c:v>
                </c:pt>
                <c:pt idx="2">
                  <c:v>0.50199999999999534</c:v>
                </c:pt>
                <c:pt idx="3">
                  <c:v>0.8031999999999927</c:v>
                </c:pt>
                <c:pt idx="4">
                  <c:v>1.2047999999999888</c:v>
                </c:pt>
                <c:pt idx="5">
                  <c:v>2.0079999999999814</c:v>
                </c:pt>
                <c:pt idx="6">
                  <c:v>4.0159999999999627</c:v>
                </c:pt>
              </c:numCache>
            </c:numRef>
          </c:xVal>
          <c:yVal>
            <c:numRef>
              <c:f>'Pryolysis Calibration'!$C$4:$C$11</c:f>
              <c:numCache>
                <c:formatCode>0.00E+00</c:formatCode>
                <c:ptCount val="8"/>
                <c:pt idx="0" formatCode="General">
                  <c:v>10.68</c:v>
                </c:pt>
                <c:pt idx="1">
                  <c:v>40549030</c:v>
                </c:pt>
                <c:pt idx="2">
                  <c:v>125645910</c:v>
                </c:pt>
                <c:pt idx="3">
                  <c:v>285884470</c:v>
                </c:pt>
                <c:pt idx="4">
                  <c:v>410374130</c:v>
                </c:pt>
                <c:pt idx="5">
                  <c:v>634999040</c:v>
                </c:pt>
                <c:pt idx="6">
                  <c:v>828455550</c:v>
                </c:pt>
                <c:pt idx="7">
                  <c:v>839155890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8E-42B8-8573-6CC54583C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245680"/>
        <c:axId val="358246072"/>
      </c:scatterChart>
      <c:valAx>
        <c:axId val="358245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8246072"/>
        <c:crosses val="autoZero"/>
        <c:crossBetween val="midCat"/>
      </c:valAx>
      <c:valAx>
        <c:axId val="358246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8245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Calibration'!$D$3</c:f>
              <c:strCache>
                <c:ptCount val="1"/>
                <c:pt idx="0">
                  <c:v>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368727034120735"/>
                  <c:y val="-2.3507217847769029E-2"/>
                </c:manualLayout>
              </c:layout>
              <c:numFmt formatCode="#,##0.00" sourceLinked="0"/>
            </c:trendlineLbl>
          </c:trendline>
          <c:xVal>
            <c:numRef>
              <c:f>'Pryolysis Calibration'!$D$16:$D$22</c:f>
              <c:numCache>
                <c:formatCode>General</c:formatCode>
                <c:ptCount val="7"/>
                <c:pt idx="0">
                  <c:v>9.7668000000000185E-2</c:v>
                </c:pt>
                <c:pt idx="1">
                  <c:v>0.39067200000000074</c:v>
                </c:pt>
                <c:pt idx="2">
                  <c:v>0.97668000000000177</c:v>
                </c:pt>
                <c:pt idx="3">
                  <c:v>1.562688000000003</c:v>
                </c:pt>
                <c:pt idx="4">
                  <c:v>2.3440320000000039</c:v>
                </c:pt>
                <c:pt idx="5">
                  <c:v>3.9067200000000071</c:v>
                </c:pt>
                <c:pt idx="6">
                  <c:v>7.8134400000000142</c:v>
                </c:pt>
              </c:numCache>
            </c:numRef>
          </c:xVal>
          <c:yVal>
            <c:numRef>
              <c:f>'Pryolysis Calibration'!$D$5:$D$11</c:f>
              <c:numCache>
                <c:formatCode>0.00E+00</c:formatCode>
                <c:ptCount val="7"/>
                <c:pt idx="0">
                  <c:v>47324480</c:v>
                </c:pt>
                <c:pt idx="1">
                  <c:v>193536960</c:v>
                </c:pt>
                <c:pt idx="2">
                  <c:v>458256340</c:v>
                </c:pt>
                <c:pt idx="3">
                  <c:v>665223630</c:v>
                </c:pt>
                <c:pt idx="4">
                  <c:v>1036451040</c:v>
                </c:pt>
                <c:pt idx="5">
                  <c:v>1256434590</c:v>
                </c:pt>
                <c:pt idx="6">
                  <c:v>1190025360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E6-4BF2-9C88-7CC82D23B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8246856"/>
        <c:axId val="358247248"/>
      </c:scatterChart>
      <c:valAx>
        <c:axId val="358246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8247248"/>
        <c:crosses val="autoZero"/>
        <c:crossBetween val="midCat"/>
      </c:valAx>
      <c:valAx>
        <c:axId val="35824724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8246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Calibration'!$E$3</c:f>
              <c:strCache>
                <c:ptCount val="1"/>
                <c:pt idx="0">
                  <c:v>Isopropylbenzene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8454505686789147E-2"/>
                  <c:y val="-3.2766477107028291E-2"/>
                </c:manualLayout>
              </c:layout>
              <c:numFmt formatCode="#,##0.00" sourceLinked="0"/>
            </c:trendlineLbl>
          </c:trendline>
          <c:xVal>
            <c:numRef>
              <c:f>'Pryolysis Calibration'!$E$16:$E$22</c:f>
              <c:numCache>
                <c:formatCode>General</c:formatCode>
                <c:ptCount val="7"/>
                <c:pt idx="0">
                  <c:v>4.7325999999999598E-2</c:v>
                </c:pt>
                <c:pt idx="1">
                  <c:v>0.18930399999999839</c:v>
                </c:pt>
                <c:pt idx="2">
                  <c:v>0.47325999999999596</c:v>
                </c:pt>
                <c:pt idx="3">
                  <c:v>0.75721599999999356</c:v>
                </c:pt>
                <c:pt idx="4">
                  <c:v>1.1358239999999902</c:v>
                </c:pt>
                <c:pt idx="5">
                  <c:v>1.8930399999999838</c:v>
                </c:pt>
                <c:pt idx="6">
                  <c:v>3.7860799999999677</c:v>
                </c:pt>
              </c:numCache>
            </c:numRef>
          </c:xVal>
          <c:yVal>
            <c:numRef>
              <c:f>'Pryolysis Calibration'!$E$5:$E$11</c:f>
              <c:numCache>
                <c:formatCode>0.00E+00</c:formatCode>
                <c:ptCount val="7"/>
                <c:pt idx="0">
                  <c:v>49505560</c:v>
                </c:pt>
                <c:pt idx="1">
                  <c:v>131971700</c:v>
                </c:pt>
                <c:pt idx="2">
                  <c:v>293204870</c:v>
                </c:pt>
                <c:pt idx="3">
                  <c:v>402999910</c:v>
                </c:pt>
                <c:pt idx="4">
                  <c:v>651852350</c:v>
                </c:pt>
                <c:pt idx="5">
                  <c:v>807432760</c:v>
                </c:pt>
                <c:pt idx="6">
                  <c:v>800627410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EC-446E-ADA3-C2216E4E4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0000"/>
        <c:axId val="359960392"/>
      </c:scatterChart>
      <c:valAx>
        <c:axId val="35996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0392"/>
        <c:crosses val="autoZero"/>
        <c:crossBetween val="midCat"/>
      </c:valAx>
      <c:valAx>
        <c:axId val="35996039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0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Calibration'!$F$3</c:f>
              <c:strCache>
                <c:ptCount val="1"/>
                <c:pt idx="0">
                  <c:v>α-Methylstyrene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428980752405949E-2"/>
                  <c:y val="-2.8136847477398658E-2"/>
                </c:manualLayout>
              </c:layout>
              <c:numFmt formatCode="#,##0.00" sourceLinked="0"/>
            </c:trendlineLbl>
          </c:trendline>
          <c:xVal>
            <c:numRef>
              <c:f>'Pryolysis Calibration'!$F$16:$F$22</c:f>
              <c:numCache>
                <c:formatCode>General</c:formatCode>
                <c:ptCount val="7"/>
                <c:pt idx="0">
                  <c:v>5.0489999999999931E-2</c:v>
                </c:pt>
                <c:pt idx="1">
                  <c:v>0.20195999999999972</c:v>
                </c:pt>
                <c:pt idx="2">
                  <c:v>0.50489999999999935</c:v>
                </c:pt>
                <c:pt idx="3">
                  <c:v>0.80783999999999889</c:v>
                </c:pt>
                <c:pt idx="4">
                  <c:v>1.2117599999999982</c:v>
                </c:pt>
                <c:pt idx="5">
                  <c:v>2.0195999999999974</c:v>
                </c:pt>
                <c:pt idx="6">
                  <c:v>4.0391999999999948</c:v>
                </c:pt>
              </c:numCache>
            </c:numRef>
          </c:xVal>
          <c:yVal>
            <c:numRef>
              <c:f>'Pryolysis Calibration'!$F$5:$F$11</c:f>
              <c:numCache>
                <c:formatCode>0.00E+00</c:formatCode>
                <c:ptCount val="7"/>
                <c:pt idx="0">
                  <c:v>25416920</c:v>
                </c:pt>
                <c:pt idx="1">
                  <c:v>116045200</c:v>
                </c:pt>
                <c:pt idx="2">
                  <c:v>301148530</c:v>
                </c:pt>
                <c:pt idx="3">
                  <c:v>442188140</c:v>
                </c:pt>
                <c:pt idx="4">
                  <c:v>707943970</c:v>
                </c:pt>
                <c:pt idx="5">
                  <c:v>952046630</c:v>
                </c:pt>
                <c:pt idx="6">
                  <c:v>929210150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14-4125-8B99-51F5517200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1176"/>
        <c:axId val="359961568"/>
      </c:scatterChart>
      <c:valAx>
        <c:axId val="359961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1568"/>
        <c:crosses val="autoZero"/>
        <c:crossBetween val="midCat"/>
      </c:valAx>
      <c:valAx>
        <c:axId val="35996156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11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Calibration'!$G$3</c:f>
              <c:strCache>
                <c:ptCount val="1"/>
                <c:pt idx="0">
                  <c:v>Tetramethylsuccinonitrile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4.4262942019760117E-2"/>
                  <c:y val="-8.035287255759696E-2"/>
                </c:manualLayout>
              </c:layout>
              <c:numFmt formatCode="General" sourceLinked="0"/>
            </c:trendlineLbl>
          </c:trendline>
          <c:xVal>
            <c:numRef>
              <c:f>'Pryolysis Calibration'!$G$16:$G$22</c:f>
              <c:numCache>
                <c:formatCode>General</c:formatCode>
                <c:ptCount val="7"/>
                <c:pt idx="0">
                  <c:v>4.9387999999999994E-2</c:v>
                </c:pt>
                <c:pt idx="1">
                  <c:v>0.19755199999999998</c:v>
                </c:pt>
                <c:pt idx="2">
                  <c:v>0.49387999999999993</c:v>
                </c:pt>
                <c:pt idx="3">
                  <c:v>0.79020799999999991</c:v>
                </c:pt>
                <c:pt idx="4">
                  <c:v>1.1853119999999997</c:v>
                </c:pt>
                <c:pt idx="5">
                  <c:v>1.9755199999999997</c:v>
                </c:pt>
                <c:pt idx="6">
                  <c:v>3.9510399999999994</c:v>
                </c:pt>
              </c:numCache>
            </c:numRef>
          </c:xVal>
          <c:yVal>
            <c:numRef>
              <c:f>'Pryolysis Calibration'!$G$5:$G$11</c:f>
              <c:numCache>
                <c:formatCode>0.00E+00</c:formatCode>
                <c:ptCount val="7"/>
                <c:pt idx="0">
                  <c:v>31514890</c:v>
                </c:pt>
                <c:pt idx="1">
                  <c:v>105417450</c:v>
                </c:pt>
                <c:pt idx="2">
                  <c:v>225597130</c:v>
                </c:pt>
                <c:pt idx="3">
                  <c:v>350352240</c:v>
                </c:pt>
                <c:pt idx="4">
                  <c:v>615586320</c:v>
                </c:pt>
                <c:pt idx="5">
                  <c:v>958122690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E9-4F8F-8C6E-B17DAF26E8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2352"/>
        <c:axId val="359962744"/>
      </c:scatterChart>
      <c:valAx>
        <c:axId val="359962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2744"/>
        <c:crosses val="autoZero"/>
        <c:crossBetween val="midCat"/>
      </c:valAx>
      <c:valAx>
        <c:axId val="35996274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23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Calibration'!$I$3</c:f>
              <c:strCache>
                <c:ptCount val="1"/>
                <c:pt idx="0">
                  <c:v>2-phenyl-2-propanol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038101487314086E-2"/>
                  <c:y val="-5.9301910177894428E-2"/>
                </c:manualLayout>
              </c:layout>
              <c:numFmt formatCode="#,##0.00" sourceLinked="0"/>
            </c:trendlineLbl>
          </c:trendline>
          <c:xVal>
            <c:numRef>
              <c:f>'Pryolysis Calibration'!$I$16:$I$22</c:f>
              <c:numCache>
                <c:formatCode>General</c:formatCode>
                <c:ptCount val="7"/>
                <c:pt idx="0">
                  <c:v>5.0160000000000336E-2</c:v>
                </c:pt>
                <c:pt idx="1">
                  <c:v>0.20064000000000135</c:v>
                </c:pt>
                <c:pt idx="2">
                  <c:v>0.50160000000000338</c:v>
                </c:pt>
                <c:pt idx="3">
                  <c:v>0.80256000000000538</c:v>
                </c:pt>
                <c:pt idx="4">
                  <c:v>1.2038400000000078</c:v>
                </c:pt>
                <c:pt idx="5">
                  <c:v>2.0064000000000135</c:v>
                </c:pt>
                <c:pt idx="6">
                  <c:v>4.012800000000027</c:v>
                </c:pt>
              </c:numCache>
            </c:numRef>
          </c:xVal>
          <c:yVal>
            <c:numRef>
              <c:f>'Pryolysis Calibration'!$I$5:$I$11</c:f>
              <c:numCache>
                <c:formatCode>0.00E+00</c:formatCode>
                <c:ptCount val="7"/>
                <c:pt idx="0">
                  <c:v>27944600</c:v>
                </c:pt>
                <c:pt idx="1">
                  <c:v>84358160</c:v>
                </c:pt>
                <c:pt idx="2">
                  <c:v>219695000</c:v>
                </c:pt>
                <c:pt idx="3">
                  <c:v>338604930</c:v>
                </c:pt>
                <c:pt idx="4">
                  <c:v>568755390</c:v>
                </c:pt>
                <c:pt idx="5">
                  <c:v>807762740</c:v>
                </c:pt>
                <c:pt idx="6">
                  <c:v>891514920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94-4BA4-AB5C-B074F8ECA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3528"/>
        <c:axId val="359963920"/>
      </c:scatterChart>
      <c:valAx>
        <c:axId val="359963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3920"/>
        <c:crosses val="autoZero"/>
        <c:crossBetween val="midCat"/>
      </c:valAx>
      <c:valAx>
        <c:axId val="35996392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35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Calibration'!$J$3</c:f>
              <c:strCache>
                <c:ptCount val="1"/>
                <c:pt idx="0">
                  <c:v>2,6-Di-tert-butylphenol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9.0011154855643039E-2"/>
                  <c:y val="-3.2766477107028291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000"/>
                  </a:pPr>
                  <a:endParaRPr lang="en-US"/>
                </a:p>
              </c:txPr>
            </c:trendlineLbl>
          </c:trendline>
          <c:xVal>
            <c:numRef>
              <c:f>'Pryolysis Calibration'!$J$16:$J$22</c:f>
              <c:numCache>
                <c:formatCode>General</c:formatCode>
                <c:ptCount val="7"/>
                <c:pt idx="0">
                  <c:v>9.9875999999999729E-2</c:v>
                </c:pt>
                <c:pt idx="1">
                  <c:v>0.39950399999999892</c:v>
                </c:pt>
                <c:pt idx="2">
                  <c:v>0.99875999999999721</c:v>
                </c:pt>
                <c:pt idx="3">
                  <c:v>1.5980159999999957</c:v>
                </c:pt>
                <c:pt idx="4">
                  <c:v>2.3970239999999929</c:v>
                </c:pt>
                <c:pt idx="5">
                  <c:v>3.9950399999999888</c:v>
                </c:pt>
                <c:pt idx="6">
                  <c:v>7.9900799999999776</c:v>
                </c:pt>
              </c:numCache>
            </c:numRef>
          </c:xVal>
          <c:yVal>
            <c:numRef>
              <c:f>'Pryolysis Calibration'!$J$5:$J$11</c:f>
              <c:numCache>
                <c:formatCode>0.00E+00</c:formatCode>
                <c:ptCount val="7"/>
                <c:pt idx="0">
                  <c:v>99370340</c:v>
                </c:pt>
                <c:pt idx="1">
                  <c:v>242870000</c:v>
                </c:pt>
                <c:pt idx="2">
                  <c:v>464386090</c:v>
                </c:pt>
                <c:pt idx="3">
                  <c:v>761793620</c:v>
                </c:pt>
                <c:pt idx="4">
                  <c:v>958532510</c:v>
                </c:pt>
                <c:pt idx="5">
                  <c:v>968154680</c:v>
                </c:pt>
                <c:pt idx="6">
                  <c:v>1157700880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6C-482A-A007-3364EB735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4704"/>
        <c:axId val="359965096"/>
      </c:scatterChart>
      <c:valAx>
        <c:axId val="35996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5096"/>
        <c:crosses val="autoZero"/>
        <c:crossBetween val="midCat"/>
      </c:valAx>
      <c:valAx>
        <c:axId val="35996509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47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Phenol, 2,6-bis(1,1-dimethylethyl)- Manual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Calibration'!$J$3</c:f>
              <c:strCache>
                <c:ptCount val="1"/>
                <c:pt idx="0">
                  <c:v>2,6-Di-tert-butylphenol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9.0011154855643039E-2"/>
                  <c:y val="-3.2766477107028291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000"/>
                  </a:pPr>
                  <a:endParaRPr lang="en-US"/>
                </a:p>
              </c:txPr>
            </c:trendlineLbl>
          </c:trendline>
          <c:xVal>
            <c:numRef>
              <c:f>'Pryolysis Calibration'!$J$16:$J$20</c:f>
              <c:numCache>
                <c:formatCode>General</c:formatCode>
                <c:ptCount val="5"/>
                <c:pt idx="0">
                  <c:v>9.9875999999999729E-2</c:v>
                </c:pt>
                <c:pt idx="1">
                  <c:v>0.39950399999999892</c:v>
                </c:pt>
                <c:pt idx="2">
                  <c:v>0.99875999999999721</c:v>
                </c:pt>
                <c:pt idx="3">
                  <c:v>1.5980159999999957</c:v>
                </c:pt>
                <c:pt idx="4">
                  <c:v>2.3970239999999929</c:v>
                </c:pt>
              </c:numCache>
            </c:numRef>
          </c:xVal>
          <c:yVal>
            <c:numRef>
              <c:f>'Pryolysis Calibration'!$AE$5:$AE$9</c:f>
              <c:numCache>
                <c:formatCode>0.00E+00</c:formatCode>
                <c:ptCount val="5"/>
                <c:pt idx="0">
                  <c:v>100371624.39999999</c:v>
                </c:pt>
                <c:pt idx="1">
                  <c:v>244999927</c:v>
                </c:pt>
                <c:pt idx="2">
                  <c:v>463694682</c:v>
                </c:pt>
                <c:pt idx="3">
                  <c:v>611964698.60000002</c:v>
                </c:pt>
                <c:pt idx="4">
                  <c:v>867196868.5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9D-42FD-B5BF-6BA3C13337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5880"/>
        <c:axId val="359966272"/>
      </c:scatterChart>
      <c:valAx>
        <c:axId val="359965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59966272"/>
        <c:crosses val="autoZero"/>
        <c:crossBetween val="midCat"/>
      </c:valAx>
      <c:valAx>
        <c:axId val="35996627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58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Calibration'!$B$3</c:f>
              <c:strCache>
                <c:ptCount val="1"/>
                <c:pt idx="0">
                  <c:v>Cyclohexene, 4-ethenyl-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2646544181977254"/>
                  <c:y val="-4.6655365995917179E-2"/>
                </c:manualLayout>
              </c:layout>
              <c:numFmt formatCode="#,##0.00" sourceLinked="0"/>
            </c:trendlineLbl>
          </c:trendline>
          <c:xVal>
            <c:numRef>
              <c:f>'Pryolysis Calibration'!$B$16:$B$23</c:f>
              <c:numCache>
                <c:formatCode>General</c:formatCode>
                <c:ptCount val="8"/>
                <c:pt idx="0">
                  <c:v>4.7966000000000272E-2</c:v>
                </c:pt>
                <c:pt idx="1">
                  <c:v>0.19186400000000109</c:v>
                </c:pt>
                <c:pt idx="2">
                  <c:v>0.4796600000000027</c:v>
                </c:pt>
                <c:pt idx="3">
                  <c:v>0.76745600000000436</c:v>
                </c:pt>
                <c:pt idx="4">
                  <c:v>1.1511840000000064</c:v>
                </c:pt>
                <c:pt idx="5">
                  <c:v>1.9186400000000108</c:v>
                </c:pt>
                <c:pt idx="6">
                  <c:v>3.8372800000000216</c:v>
                </c:pt>
                <c:pt idx="7">
                  <c:v>9.5932000000000528</c:v>
                </c:pt>
              </c:numCache>
            </c:numRef>
          </c:xVal>
          <c:yVal>
            <c:numRef>
              <c:f>'Pryolysis Calibration'!$B$5:$B$9</c:f>
              <c:numCache>
                <c:formatCode>0.00E+00</c:formatCode>
                <c:ptCount val="5"/>
                <c:pt idx="0">
                  <c:v>38048550</c:v>
                </c:pt>
                <c:pt idx="1">
                  <c:v>120999030</c:v>
                </c:pt>
                <c:pt idx="2">
                  <c:v>264395670</c:v>
                </c:pt>
                <c:pt idx="3">
                  <c:v>378024380</c:v>
                </c:pt>
                <c:pt idx="4">
                  <c:v>586539810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A5-44F4-B9DB-DC4685A64F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59967448"/>
        <c:axId val="392957728"/>
      </c:scatterChart>
      <c:valAx>
        <c:axId val="35996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57728"/>
        <c:crosses val="autoZero"/>
        <c:crossBetween val="midCat"/>
      </c:valAx>
      <c:valAx>
        <c:axId val="3929577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599674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Calibration'!$C$3</c:f>
              <c:strCache>
                <c:ptCount val="1"/>
                <c:pt idx="0">
                  <c:v>Ethylbenzene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1698367753491393"/>
                  <c:y val="-4.6655365995917179E-2"/>
                </c:manualLayout>
              </c:layout>
              <c:numFmt formatCode="#,##0.00" sourceLinked="0"/>
            </c:trendlineLbl>
          </c:trendline>
          <c:xVal>
            <c:numRef>
              <c:f>'Pryolysis Calibration'!$C$16:$C$23</c:f>
              <c:numCache>
                <c:formatCode>General</c:formatCode>
                <c:ptCount val="8"/>
                <c:pt idx="0">
                  <c:v>5.0199999999999537E-2</c:v>
                </c:pt>
                <c:pt idx="1">
                  <c:v>0.20079999999999817</c:v>
                </c:pt>
                <c:pt idx="2">
                  <c:v>0.50199999999999534</c:v>
                </c:pt>
                <c:pt idx="3">
                  <c:v>0.8031999999999927</c:v>
                </c:pt>
                <c:pt idx="4">
                  <c:v>1.2047999999999888</c:v>
                </c:pt>
                <c:pt idx="5">
                  <c:v>2.0079999999999814</c:v>
                </c:pt>
                <c:pt idx="6">
                  <c:v>4.0159999999999627</c:v>
                </c:pt>
                <c:pt idx="7">
                  <c:v>10.039999999999907</c:v>
                </c:pt>
              </c:numCache>
            </c:numRef>
          </c:xVal>
          <c:yVal>
            <c:numRef>
              <c:f>'Pryolysis Calibration'!$C$5:$C$9</c:f>
              <c:numCache>
                <c:formatCode>0.00E+00</c:formatCode>
                <c:ptCount val="5"/>
                <c:pt idx="0">
                  <c:v>40549030</c:v>
                </c:pt>
                <c:pt idx="1">
                  <c:v>125645910</c:v>
                </c:pt>
                <c:pt idx="2">
                  <c:v>285884470</c:v>
                </c:pt>
                <c:pt idx="3">
                  <c:v>410374130</c:v>
                </c:pt>
                <c:pt idx="4">
                  <c:v>634999040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BD-4D71-AAA4-B1D1CFEDA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58512"/>
        <c:axId val="392958904"/>
      </c:scatterChart>
      <c:valAx>
        <c:axId val="392958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58904"/>
        <c:crosses val="autoZero"/>
        <c:crossBetween val="midCat"/>
      </c:valAx>
      <c:valAx>
        <c:axId val="39295890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585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Calibration'!$D$3</c:f>
              <c:strCache>
                <c:ptCount val="1"/>
                <c:pt idx="0">
                  <c:v>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368727034120735"/>
                  <c:y val="-2.3507217847769029E-2"/>
                </c:manualLayout>
              </c:layout>
              <c:numFmt formatCode="#,##0.00" sourceLinked="0"/>
            </c:trendlineLbl>
          </c:trendline>
          <c:xVal>
            <c:numRef>
              <c:f>'Pryolysis Calibration'!$D$16:$D$23</c:f>
              <c:numCache>
                <c:formatCode>General</c:formatCode>
                <c:ptCount val="8"/>
                <c:pt idx="0">
                  <c:v>9.7668000000000185E-2</c:v>
                </c:pt>
                <c:pt idx="1">
                  <c:v>0.39067200000000074</c:v>
                </c:pt>
                <c:pt idx="2">
                  <c:v>0.97668000000000177</c:v>
                </c:pt>
                <c:pt idx="3">
                  <c:v>1.562688000000003</c:v>
                </c:pt>
                <c:pt idx="4">
                  <c:v>2.3440320000000039</c:v>
                </c:pt>
                <c:pt idx="5">
                  <c:v>3.9067200000000071</c:v>
                </c:pt>
                <c:pt idx="6">
                  <c:v>7.8134400000000142</c:v>
                </c:pt>
                <c:pt idx="7">
                  <c:v>19.533600000000035</c:v>
                </c:pt>
              </c:numCache>
            </c:numRef>
          </c:xVal>
          <c:yVal>
            <c:numRef>
              <c:f>'Pryolysis Calibration'!$D$5:$D$9</c:f>
              <c:numCache>
                <c:formatCode>0.00E+00</c:formatCode>
                <c:ptCount val="5"/>
                <c:pt idx="0">
                  <c:v>47324480</c:v>
                </c:pt>
                <c:pt idx="1">
                  <c:v>193536960</c:v>
                </c:pt>
                <c:pt idx="2">
                  <c:v>458256340</c:v>
                </c:pt>
                <c:pt idx="3">
                  <c:v>665223630</c:v>
                </c:pt>
                <c:pt idx="4">
                  <c:v>1036451040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45-4ACD-A385-CA006A5FF1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59688"/>
        <c:axId val="392960080"/>
      </c:scatterChart>
      <c:valAx>
        <c:axId val="3929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60080"/>
        <c:crosses val="autoZero"/>
        <c:crossBetween val="midCat"/>
      </c:valAx>
      <c:valAx>
        <c:axId val="39296008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59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Calibration'!$E$3</c:f>
              <c:strCache>
                <c:ptCount val="1"/>
                <c:pt idx="0">
                  <c:v>Isopropylbenzene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8454505686789147E-2"/>
                  <c:y val="-3.2766477107028291E-2"/>
                </c:manualLayout>
              </c:layout>
              <c:numFmt formatCode="#,##0.00" sourceLinked="0"/>
            </c:trendlineLbl>
          </c:trendline>
          <c:xVal>
            <c:numRef>
              <c:f>'Pryolysis Calibration'!$E$16:$E$23</c:f>
              <c:numCache>
                <c:formatCode>General</c:formatCode>
                <c:ptCount val="8"/>
                <c:pt idx="0">
                  <c:v>4.7325999999999598E-2</c:v>
                </c:pt>
                <c:pt idx="1">
                  <c:v>0.18930399999999839</c:v>
                </c:pt>
                <c:pt idx="2">
                  <c:v>0.47325999999999596</c:v>
                </c:pt>
                <c:pt idx="3">
                  <c:v>0.75721599999999356</c:v>
                </c:pt>
                <c:pt idx="4">
                  <c:v>1.1358239999999902</c:v>
                </c:pt>
                <c:pt idx="5">
                  <c:v>1.8930399999999838</c:v>
                </c:pt>
                <c:pt idx="6">
                  <c:v>3.7860799999999677</c:v>
                </c:pt>
                <c:pt idx="7">
                  <c:v>9.4651999999999195</c:v>
                </c:pt>
              </c:numCache>
            </c:numRef>
          </c:xVal>
          <c:yVal>
            <c:numRef>
              <c:f>'Pryolysis Calibration'!$E$5:$E$9</c:f>
              <c:numCache>
                <c:formatCode>0.00E+00</c:formatCode>
                <c:ptCount val="5"/>
                <c:pt idx="0">
                  <c:v>49505560</c:v>
                </c:pt>
                <c:pt idx="1">
                  <c:v>131971700</c:v>
                </c:pt>
                <c:pt idx="2">
                  <c:v>293204870</c:v>
                </c:pt>
                <c:pt idx="3">
                  <c:v>402999910</c:v>
                </c:pt>
                <c:pt idx="4">
                  <c:v>651852350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57C-4345-AACD-1DD689293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60864"/>
        <c:axId val="392961256"/>
      </c:scatterChart>
      <c:valAx>
        <c:axId val="392960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61256"/>
        <c:crosses val="autoZero"/>
        <c:crossBetween val="midCat"/>
      </c:valAx>
      <c:valAx>
        <c:axId val="39296125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608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Calibration'!$F$3</c:f>
              <c:strCache>
                <c:ptCount val="1"/>
                <c:pt idx="0">
                  <c:v>α-Methylstyrene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428980752405949E-2"/>
                  <c:y val="-2.8136847477398658E-2"/>
                </c:manualLayout>
              </c:layout>
              <c:numFmt formatCode="#,##0.00" sourceLinked="0"/>
            </c:trendlineLbl>
          </c:trendline>
          <c:xVal>
            <c:numRef>
              <c:f>'Pryolysis Calibration'!$F$16:$F$23</c:f>
              <c:numCache>
                <c:formatCode>General</c:formatCode>
                <c:ptCount val="8"/>
                <c:pt idx="0">
                  <c:v>5.0489999999999931E-2</c:v>
                </c:pt>
                <c:pt idx="1">
                  <c:v>0.20195999999999972</c:v>
                </c:pt>
                <c:pt idx="2">
                  <c:v>0.50489999999999935</c:v>
                </c:pt>
                <c:pt idx="3">
                  <c:v>0.80783999999999889</c:v>
                </c:pt>
                <c:pt idx="4">
                  <c:v>1.2117599999999982</c:v>
                </c:pt>
                <c:pt idx="5">
                  <c:v>2.0195999999999974</c:v>
                </c:pt>
                <c:pt idx="6">
                  <c:v>4.0391999999999948</c:v>
                </c:pt>
                <c:pt idx="7">
                  <c:v>10.097999999999987</c:v>
                </c:pt>
              </c:numCache>
            </c:numRef>
          </c:xVal>
          <c:yVal>
            <c:numRef>
              <c:f>'Pryolysis Calibration'!$F$5:$F$9</c:f>
              <c:numCache>
                <c:formatCode>0.00E+00</c:formatCode>
                <c:ptCount val="5"/>
                <c:pt idx="0">
                  <c:v>25416920</c:v>
                </c:pt>
                <c:pt idx="1">
                  <c:v>116045200</c:v>
                </c:pt>
                <c:pt idx="2">
                  <c:v>301148530</c:v>
                </c:pt>
                <c:pt idx="3">
                  <c:v>442188140</c:v>
                </c:pt>
                <c:pt idx="4">
                  <c:v>707943970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A9-486F-9E12-A38DAC3326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62040"/>
        <c:axId val="392962432"/>
      </c:scatterChart>
      <c:valAx>
        <c:axId val="392962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62432"/>
        <c:crosses val="autoZero"/>
        <c:crossBetween val="midCat"/>
      </c:valAx>
      <c:valAx>
        <c:axId val="39296243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62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Calibration'!$G$3</c:f>
              <c:strCache>
                <c:ptCount val="1"/>
                <c:pt idx="0">
                  <c:v>Tetramethylsuccinonitrile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5081898552837842E-2"/>
                  <c:y val="-9.6183289588801391E-3"/>
                </c:manualLayout>
              </c:layout>
              <c:numFmt formatCode="#,##0.00" sourceLinked="0"/>
            </c:trendlineLbl>
          </c:trendline>
          <c:xVal>
            <c:numRef>
              <c:f>'Pryolysis Calibration'!$G$16:$G$20</c:f>
              <c:numCache>
                <c:formatCode>General</c:formatCode>
                <c:ptCount val="5"/>
                <c:pt idx="0">
                  <c:v>4.9387999999999994E-2</c:v>
                </c:pt>
                <c:pt idx="1">
                  <c:v>0.19755199999999998</c:v>
                </c:pt>
                <c:pt idx="2">
                  <c:v>0.49387999999999993</c:v>
                </c:pt>
                <c:pt idx="3">
                  <c:v>0.79020799999999991</c:v>
                </c:pt>
                <c:pt idx="4">
                  <c:v>1.1853119999999997</c:v>
                </c:pt>
              </c:numCache>
            </c:numRef>
          </c:xVal>
          <c:yVal>
            <c:numRef>
              <c:f>'Pryolysis Calibration'!$G$5:$G$9</c:f>
              <c:numCache>
                <c:formatCode>0.00E+00</c:formatCode>
                <c:ptCount val="5"/>
                <c:pt idx="0">
                  <c:v>31514890</c:v>
                </c:pt>
                <c:pt idx="1">
                  <c:v>105417450</c:v>
                </c:pt>
                <c:pt idx="2">
                  <c:v>225597130</c:v>
                </c:pt>
                <c:pt idx="3">
                  <c:v>350352240</c:v>
                </c:pt>
                <c:pt idx="4">
                  <c:v>615586320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3F-486D-BDC0-5DE9E3E22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63216"/>
        <c:axId val="392963608"/>
      </c:scatterChart>
      <c:valAx>
        <c:axId val="3929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63608"/>
        <c:crosses val="autoZero"/>
        <c:crossBetween val="midCat"/>
      </c:valAx>
      <c:valAx>
        <c:axId val="39296360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63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Calibration'!$I$3</c:f>
              <c:strCache>
                <c:ptCount val="1"/>
                <c:pt idx="0">
                  <c:v>2-phenyl-2-propanol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038101487314086E-2"/>
                  <c:y val="-5.9301910177894428E-2"/>
                </c:manualLayout>
              </c:layout>
              <c:numFmt formatCode="#,##0.00" sourceLinked="0"/>
            </c:trendlineLbl>
          </c:trendline>
          <c:xVal>
            <c:numRef>
              <c:f>'Pryolysis Calibration'!$I$16:$I$23</c:f>
              <c:numCache>
                <c:formatCode>General</c:formatCode>
                <c:ptCount val="8"/>
                <c:pt idx="0">
                  <c:v>5.0160000000000336E-2</c:v>
                </c:pt>
                <c:pt idx="1">
                  <c:v>0.20064000000000135</c:v>
                </c:pt>
                <c:pt idx="2">
                  <c:v>0.50160000000000338</c:v>
                </c:pt>
                <c:pt idx="3">
                  <c:v>0.80256000000000538</c:v>
                </c:pt>
                <c:pt idx="4">
                  <c:v>1.2038400000000078</c:v>
                </c:pt>
                <c:pt idx="5">
                  <c:v>2.0064000000000135</c:v>
                </c:pt>
                <c:pt idx="6">
                  <c:v>4.012800000000027</c:v>
                </c:pt>
                <c:pt idx="7">
                  <c:v>10.032000000000068</c:v>
                </c:pt>
              </c:numCache>
            </c:numRef>
          </c:xVal>
          <c:yVal>
            <c:numRef>
              <c:f>'Pryolysis Calibration'!$I$5:$I$9</c:f>
              <c:numCache>
                <c:formatCode>0.00E+00</c:formatCode>
                <c:ptCount val="5"/>
                <c:pt idx="0">
                  <c:v>27944600</c:v>
                </c:pt>
                <c:pt idx="1">
                  <c:v>84358160</c:v>
                </c:pt>
                <c:pt idx="2">
                  <c:v>219695000</c:v>
                </c:pt>
                <c:pt idx="3">
                  <c:v>338604930</c:v>
                </c:pt>
                <c:pt idx="4">
                  <c:v>568755390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6A-4235-8B1C-A7908B7D7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2964392"/>
        <c:axId val="392964784"/>
      </c:scatterChart>
      <c:valAx>
        <c:axId val="3929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2964784"/>
        <c:crosses val="autoZero"/>
        <c:crossBetween val="midCat"/>
      </c:valAx>
      <c:valAx>
        <c:axId val="39296478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29643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Calibration'!$J$3</c:f>
              <c:strCache>
                <c:ptCount val="1"/>
                <c:pt idx="0">
                  <c:v>2,6-Di-tert-butylphenol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9.0011154855643039E-2"/>
                  <c:y val="-3.2766477107028291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000"/>
                  </a:pPr>
                  <a:endParaRPr lang="en-US"/>
                </a:p>
              </c:txPr>
            </c:trendlineLbl>
          </c:trendline>
          <c:xVal>
            <c:numRef>
              <c:f>'Pryolysis Calibration'!$J$16:$J$23</c:f>
              <c:numCache>
                <c:formatCode>General</c:formatCode>
                <c:ptCount val="8"/>
                <c:pt idx="0">
                  <c:v>9.9875999999999729E-2</c:v>
                </c:pt>
                <c:pt idx="1">
                  <c:v>0.39950399999999892</c:v>
                </c:pt>
                <c:pt idx="2">
                  <c:v>0.99875999999999721</c:v>
                </c:pt>
                <c:pt idx="3">
                  <c:v>1.5980159999999957</c:v>
                </c:pt>
                <c:pt idx="4">
                  <c:v>2.3970239999999929</c:v>
                </c:pt>
                <c:pt idx="5">
                  <c:v>3.9950399999999888</c:v>
                </c:pt>
                <c:pt idx="6">
                  <c:v>7.9900799999999776</c:v>
                </c:pt>
                <c:pt idx="7">
                  <c:v>19.975199999999944</c:v>
                </c:pt>
              </c:numCache>
            </c:numRef>
          </c:xVal>
          <c:yVal>
            <c:numRef>
              <c:f>'Pryolysis Calibration'!$J$5:$J$9</c:f>
              <c:numCache>
                <c:formatCode>0.00E+00</c:formatCode>
                <c:ptCount val="5"/>
                <c:pt idx="0">
                  <c:v>99370340</c:v>
                </c:pt>
                <c:pt idx="1">
                  <c:v>242870000</c:v>
                </c:pt>
                <c:pt idx="2">
                  <c:v>464386090</c:v>
                </c:pt>
                <c:pt idx="3">
                  <c:v>761793620</c:v>
                </c:pt>
                <c:pt idx="4">
                  <c:v>958532510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88-4DE7-B219-80895B55C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1832"/>
        <c:axId val="393842224"/>
      </c:scatterChart>
      <c:valAx>
        <c:axId val="393841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842224"/>
        <c:crosses val="autoZero"/>
        <c:crossBetween val="midCat"/>
      </c:valAx>
      <c:valAx>
        <c:axId val="3938422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3841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Calibration'!$H$3</c:f>
              <c:strCache>
                <c:ptCount val="1"/>
                <c:pt idx="0">
                  <c:v>Acetophenone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5081898552837842E-2"/>
                  <c:y val="-9.6183289588801391E-3"/>
                </c:manualLayout>
              </c:layout>
              <c:numFmt formatCode="#,##0.00" sourceLinked="0"/>
            </c:trendlineLbl>
          </c:trendline>
          <c:xVal>
            <c:numRef>
              <c:f>'Pryolysis Calibration'!$H$16:$H$20</c:f>
              <c:numCache>
                <c:formatCode>General</c:formatCode>
                <c:ptCount val="5"/>
                <c:pt idx="0">
                  <c:v>5.0015999999999998E-2</c:v>
                </c:pt>
                <c:pt idx="1">
                  <c:v>0.20006399999999999</c:v>
                </c:pt>
                <c:pt idx="2">
                  <c:v>0.50015999999999994</c:v>
                </c:pt>
                <c:pt idx="3">
                  <c:v>0.80025599999999997</c:v>
                </c:pt>
                <c:pt idx="4">
                  <c:v>1.2003839999999999</c:v>
                </c:pt>
              </c:numCache>
            </c:numRef>
          </c:xVal>
          <c:yVal>
            <c:numRef>
              <c:f>'Pryolysis Calibration'!$H$5:$H$9</c:f>
              <c:numCache>
                <c:formatCode>0.00E+00</c:formatCode>
                <c:ptCount val="5"/>
                <c:pt idx="0">
                  <c:v>15754780</c:v>
                </c:pt>
                <c:pt idx="1">
                  <c:v>103429580</c:v>
                </c:pt>
                <c:pt idx="2">
                  <c:v>184867400</c:v>
                </c:pt>
                <c:pt idx="3">
                  <c:v>252138180</c:v>
                </c:pt>
                <c:pt idx="4">
                  <c:v>420158000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1-4418-AAEF-CA73BD90D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3008"/>
        <c:axId val="393843400"/>
      </c:scatterChart>
      <c:valAx>
        <c:axId val="39384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843400"/>
        <c:crosses val="autoZero"/>
        <c:crossBetween val="midCat"/>
      </c:valAx>
      <c:valAx>
        <c:axId val="39384340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93843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400"/>
            </a:pPr>
            <a:r>
              <a:rPr lang="en-US" sz="2400"/>
              <a:t>ABS Calibration Curves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'Pryolysis Calibration'!$B$3</c:f>
              <c:strCache>
                <c:ptCount val="1"/>
                <c:pt idx="0">
                  <c:v>Cyclohexene, 4-ethenyl-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7503427607568873"/>
                  <c:y val="-0.1784411022966509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Calibration'!$B$16:$B$20</c:f>
              <c:numCache>
                <c:formatCode>General</c:formatCode>
                <c:ptCount val="5"/>
                <c:pt idx="0">
                  <c:v>4.7966000000000272E-2</c:v>
                </c:pt>
                <c:pt idx="1">
                  <c:v>0.19186400000000109</c:v>
                </c:pt>
                <c:pt idx="2">
                  <c:v>0.4796600000000027</c:v>
                </c:pt>
                <c:pt idx="3">
                  <c:v>0.76745600000000436</c:v>
                </c:pt>
                <c:pt idx="4">
                  <c:v>1.1511840000000064</c:v>
                </c:pt>
              </c:numCache>
            </c:numRef>
          </c:xVal>
          <c:yVal>
            <c:numRef>
              <c:f>'Pryolysis Calibration'!$B$5:$B$9</c:f>
              <c:numCache>
                <c:formatCode>0.00E+00</c:formatCode>
                <c:ptCount val="5"/>
                <c:pt idx="0">
                  <c:v>38048550</c:v>
                </c:pt>
                <c:pt idx="1">
                  <c:v>120999030</c:v>
                </c:pt>
                <c:pt idx="2">
                  <c:v>264395670</c:v>
                </c:pt>
                <c:pt idx="3">
                  <c:v>378024380</c:v>
                </c:pt>
                <c:pt idx="4">
                  <c:v>586539810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41-45CB-BF11-FBC4984E087B}"/>
            </c:ext>
          </c:extLst>
        </c:ser>
        <c:ser>
          <c:idx val="1"/>
          <c:order val="1"/>
          <c:tx>
            <c:strRef>
              <c:f>'Pryolysis Calibration'!$C$3</c:f>
              <c:strCache>
                <c:ptCount val="1"/>
                <c:pt idx="0">
                  <c:v>Ethylbenzene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6037580534052521"/>
                  <c:y val="-9.5059531175885434E-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Calibration'!$C$16:$C$20</c:f>
              <c:numCache>
                <c:formatCode>General</c:formatCode>
                <c:ptCount val="5"/>
                <c:pt idx="0">
                  <c:v>5.0199999999999537E-2</c:v>
                </c:pt>
                <c:pt idx="1">
                  <c:v>0.20079999999999817</c:v>
                </c:pt>
                <c:pt idx="2">
                  <c:v>0.50199999999999534</c:v>
                </c:pt>
                <c:pt idx="3">
                  <c:v>0.8031999999999927</c:v>
                </c:pt>
                <c:pt idx="4">
                  <c:v>1.2047999999999888</c:v>
                </c:pt>
              </c:numCache>
            </c:numRef>
          </c:xVal>
          <c:yVal>
            <c:numRef>
              <c:f>'Pryolysis Calibration'!$C$5:$C$9</c:f>
              <c:numCache>
                <c:formatCode>0.00E+00</c:formatCode>
                <c:ptCount val="5"/>
                <c:pt idx="0">
                  <c:v>40549030</c:v>
                </c:pt>
                <c:pt idx="1">
                  <c:v>125645910</c:v>
                </c:pt>
                <c:pt idx="2">
                  <c:v>285884470</c:v>
                </c:pt>
                <c:pt idx="3">
                  <c:v>410374130</c:v>
                </c:pt>
                <c:pt idx="4">
                  <c:v>634999040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41-45CB-BF11-FBC4984E087B}"/>
            </c:ext>
          </c:extLst>
        </c:ser>
        <c:ser>
          <c:idx val="2"/>
          <c:order val="2"/>
          <c:tx>
            <c:strRef>
              <c:f>'Pryolysis Calibration'!$D$3</c:f>
              <c:strCache>
                <c:ptCount val="1"/>
                <c:pt idx="0">
                  <c:v>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1.6900257480612014E-2"/>
                  <c:y val="0.21940233290642136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Calibration'!$D$16:$D$20</c:f>
              <c:numCache>
                <c:formatCode>General</c:formatCode>
                <c:ptCount val="5"/>
                <c:pt idx="0">
                  <c:v>9.7668000000000185E-2</c:v>
                </c:pt>
                <c:pt idx="1">
                  <c:v>0.39067200000000074</c:v>
                </c:pt>
                <c:pt idx="2">
                  <c:v>0.97668000000000177</c:v>
                </c:pt>
                <c:pt idx="3">
                  <c:v>1.562688000000003</c:v>
                </c:pt>
                <c:pt idx="4">
                  <c:v>2.3440320000000039</c:v>
                </c:pt>
              </c:numCache>
            </c:numRef>
          </c:xVal>
          <c:yVal>
            <c:numRef>
              <c:f>'Pryolysis Calibration'!$D$5:$D$9</c:f>
              <c:numCache>
                <c:formatCode>0.00E+00</c:formatCode>
                <c:ptCount val="5"/>
                <c:pt idx="0">
                  <c:v>47324480</c:v>
                </c:pt>
                <c:pt idx="1">
                  <c:v>193536960</c:v>
                </c:pt>
                <c:pt idx="2">
                  <c:v>458256340</c:v>
                </c:pt>
                <c:pt idx="3">
                  <c:v>665223630</c:v>
                </c:pt>
                <c:pt idx="4">
                  <c:v>1036451040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541-45CB-BF11-FBC4984E087B}"/>
            </c:ext>
          </c:extLst>
        </c:ser>
        <c:ser>
          <c:idx val="3"/>
          <c:order val="3"/>
          <c:tx>
            <c:strRef>
              <c:f>'Pryolysis Calibration'!$E$3</c:f>
              <c:strCache>
                <c:ptCount val="1"/>
                <c:pt idx="0">
                  <c:v>Isopropylbenzene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7288455672719967"/>
                  <c:y val="1.9865560832779582E-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Calibration'!$E$16:$E$20</c:f>
              <c:numCache>
                <c:formatCode>General</c:formatCode>
                <c:ptCount val="5"/>
                <c:pt idx="0">
                  <c:v>4.7325999999999598E-2</c:v>
                </c:pt>
                <c:pt idx="1">
                  <c:v>0.18930399999999839</c:v>
                </c:pt>
                <c:pt idx="2">
                  <c:v>0.47325999999999596</c:v>
                </c:pt>
                <c:pt idx="3">
                  <c:v>0.75721599999999356</c:v>
                </c:pt>
                <c:pt idx="4">
                  <c:v>1.1358239999999902</c:v>
                </c:pt>
              </c:numCache>
            </c:numRef>
          </c:xVal>
          <c:yVal>
            <c:numRef>
              <c:f>'Pryolysis Calibration'!$E$5:$E$9</c:f>
              <c:numCache>
                <c:formatCode>0.00E+00</c:formatCode>
                <c:ptCount val="5"/>
                <c:pt idx="0">
                  <c:v>49505560</c:v>
                </c:pt>
                <c:pt idx="1">
                  <c:v>131971700</c:v>
                </c:pt>
                <c:pt idx="2">
                  <c:v>293204870</c:v>
                </c:pt>
                <c:pt idx="3">
                  <c:v>402999910</c:v>
                </c:pt>
                <c:pt idx="4">
                  <c:v>651852350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541-45CB-BF11-FBC4984E087B}"/>
            </c:ext>
          </c:extLst>
        </c:ser>
        <c:ser>
          <c:idx val="4"/>
          <c:order val="4"/>
          <c:tx>
            <c:strRef>
              <c:f>'Pryolysis Calibration'!$F$3</c:f>
              <c:strCache>
                <c:ptCount val="1"/>
                <c:pt idx="0">
                  <c:v>α-Methylstyrene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5483889383559841"/>
                  <c:y val="0.10124001659258915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Calibration'!$F$16:$F$20</c:f>
              <c:numCache>
                <c:formatCode>General</c:formatCode>
                <c:ptCount val="5"/>
                <c:pt idx="0">
                  <c:v>5.0489999999999931E-2</c:v>
                </c:pt>
                <c:pt idx="1">
                  <c:v>0.20195999999999972</c:v>
                </c:pt>
                <c:pt idx="2">
                  <c:v>0.50489999999999935</c:v>
                </c:pt>
                <c:pt idx="3">
                  <c:v>0.80783999999999889</c:v>
                </c:pt>
                <c:pt idx="4">
                  <c:v>1.2117599999999982</c:v>
                </c:pt>
              </c:numCache>
            </c:numRef>
          </c:xVal>
          <c:yVal>
            <c:numRef>
              <c:f>'Pryolysis Calibration'!$F$5:$F$9</c:f>
              <c:numCache>
                <c:formatCode>0.00E+00</c:formatCode>
                <c:ptCount val="5"/>
                <c:pt idx="0">
                  <c:v>25416920</c:v>
                </c:pt>
                <c:pt idx="1">
                  <c:v>116045200</c:v>
                </c:pt>
                <c:pt idx="2">
                  <c:v>301148530</c:v>
                </c:pt>
                <c:pt idx="3">
                  <c:v>442188140</c:v>
                </c:pt>
                <c:pt idx="4">
                  <c:v>707943970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41-45CB-BF11-FBC4984E087B}"/>
            </c:ext>
          </c:extLst>
        </c:ser>
        <c:ser>
          <c:idx val="5"/>
          <c:order val="5"/>
          <c:tx>
            <c:strRef>
              <c:f>'Pryolysis Calibration'!$G$3</c:f>
              <c:strCache>
                <c:ptCount val="1"/>
                <c:pt idx="0">
                  <c:v>Tetramethylsuccinonitrile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5930697173114062"/>
                  <c:y val="7.9084446189674487E-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Calibration'!$G$16:$G$20</c:f>
              <c:numCache>
                <c:formatCode>General</c:formatCode>
                <c:ptCount val="5"/>
                <c:pt idx="0">
                  <c:v>4.9387999999999994E-2</c:v>
                </c:pt>
                <c:pt idx="1">
                  <c:v>0.19755199999999998</c:v>
                </c:pt>
                <c:pt idx="2">
                  <c:v>0.49387999999999993</c:v>
                </c:pt>
                <c:pt idx="3">
                  <c:v>0.79020799999999991</c:v>
                </c:pt>
                <c:pt idx="4">
                  <c:v>1.1853119999999997</c:v>
                </c:pt>
              </c:numCache>
            </c:numRef>
          </c:xVal>
          <c:yVal>
            <c:numRef>
              <c:f>'Pryolysis Calibration'!$G$5:$G$9</c:f>
              <c:numCache>
                <c:formatCode>0.00E+00</c:formatCode>
                <c:ptCount val="5"/>
                <c:pt idx="0">
                  <c:v>31514890</c:v>
                </c:pt>
                <c:pt idx="1">
                  <c:v>105417450</c:v>
                </c:pt>
                <c:pt idx="2">
                  <c:v>225597130</c:v>
                </c:pt>
                <c:pt idx="3">
                  <c:v>350352240</c:v>
                </c:pt>
                <c:pt idx="4">
                  <c:v>615586320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541-45CB-BF11-FBC4984E087B}"/>
            </c:ext>
          </c:extLst>
        </c:ser>
        <c:ser>
          <c:idx val="6"/>
          <c:order val="6"/>
          <c:tx>
            <c:strRef>
              <c:f>'Pryolysis Calibration'!$H$3</c:f>
              <c:strCache>
                <c:ptCount val="1"/>
                <c:pt idx="0">
                  <c:v>Acetophenone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5134069522121275"/>
                  <c:y val="2.2058308506750446E-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Calibration'!$H$16:$H$20</c:f>
              <c:numCache>
                <c:formatCode>General</c:formatCode>
                <c:ptCount val="5"/>
                <c:pt idx="0">
                  <c:v>5.0015999999999998E-2</c:v>
                </c:pt>
                <c:pt idx="1">
                  <c:v>0.20006399999999999</c:v>
                </c:pt>
                <c:pt idx="2">
                  <c:v>0.50015999999999994</c:v>
                </c:pt>
                <c:pt idx="3">
                  <c:v>0.80025599999999997</c:v>
                </c:pt>
                <c:pt idx="4">
                  <c:v>1.2003839999999999</c:v>
                </c:pt>
              </c:numCache>
            </c:numRef>
          </c:xVal>
          <c:yVal>
            <c:numRef>
              <c:f>'Pryolysis Calibration'!$H$5:$H$9</c:f>
              <c:numCache>
                <c:formatCode>0.00E+00</c:formatCode>
                <c:ptCount val="5"/>
                <c:pt idx="0">
                  <c:v>15754780</c:v>
                </c:pt>
                <c:pt idx="1">
                  <c:v>103429580</c:v>
                </c:pt>
                <c:pt idx="2">
                  <c:v>184867400</c:v>
                </c:pt>
                <c:pt idx="3">
                  <c:v>252138180</c:v>
                </c:pt>
                <c:pt idx="4">
                  <c:v>420158000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541-45CB-BF11-FBC4984E087B}"/>
            </c:ext>
          </c:extLst>
        </c:ser>
        <c:ser>
          <c:idx val="7"/>
          <c:order val="7"/>
          <c:tx>
            <c:strRef>
              <c:f>'Pryolysis Calibration'!$I$3</c:f>
              <c:strCache>
                <c:ptCount val="1"/>
                <c:pt idx="0">
                  <c:v>2-phenyl-2-propanol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0.3514565950250621"/>
                  <c:y val="0.1652174765110706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Calibration'!$I$16:$I$20</c:f>
              <c:numCache>
                <c:formatCode>General</c:formatCode>
                <c:ptCount val="5"/>
                <c:pt idx="0">
                  <c:v>5.0160000000000336E-2</c:v>
                </c:pt>
                <c:pt idx="1">
                  <c:v>0.20064000000000135</c:v>
                </c:pt>
                <c:pt idx="2">
                  <c:v>0.50160000000000338</c:v>
                </c:pt>
                <c:pt idx="3">
                  <c:v>0.80256000000000538</c:v>
                </c:pt>
                <c:pt idx="4">
                  <c:v>1.2038400000000078</c:v>
                </c:pt>
              </c:numCache>
            </c:numRef>
          </c:xVal>
          <c:yVal>
            <c:numRef>
              <c:f>'Pryolysis Calibration'!$I$5:$I$9</c:f>
              <c:numCache>
                <c:formatCode>0.00E+00</c:formatCode>
                <c:ptCount val="5"/>
                <c:pt idx="0">
                  <c:v>27944600</c:v>
                </c:pt>
                <c:pt idx="1">
                  <c:v>84358160</c:v>
                </c:pt>
                <c:pt idx="2">
                  <c:v>219695000</c:v>
                </c:pt>
                <c:pt idx="3">
                  <c:v>338604930</c:v>
                </c:pt>
                <c:pt idx="4">
                  <c:v>568755390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541-45CB-BF11-FBC4984E087B}"/>
            </c:ext>
          </c:extLst>
        </c:ser>
        <c:ser>
          <c:idx val="8"/>
          <c:order val="8"/>
          <c:tx>
            <c:strRef>
              <c:f>'Pryolysis Calibration'!$J$3</c:f>
              <c:strCache>
                <c:ptCount val="1"/>
                <c:pt idx="0">
                  <c:v>2,6-Di-tert-butylphenol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0"/>
            <c:trendlineLbl>
              <c:layout>
                <c:manualLayout>
                  <c:x val="-1.0478103455119047E-2"/>
                  <c:y val="0.53949232193542462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200"/>
                  </a:pPr>
                  <a:endParaRPr lang="en-US"/>
                </a:p>
              </c:txPr>
            </c:trendlineLbl>
          </c:trendline>
          <c:xVal>
            <c:numRef>
              <c:f>'Pryolysis Calibration'!$J$16:$J$20</c:f>
              <c:numCache>
                <c:formatCode>General</c:formatCode>
                <c:ptCount val="5"/>
                <c:pt idx="0">
                  <c:v>9.9875999999999729E-2</c:v>
                </c:pt>
                <c:pt idx="1">
                  <c:v>0.39950399999999892</c:v>
                </c:pt>
                <c:pt idx="2">
                  <c:v>0.99875999999999721</c:v>
                </c:pt>
                <c:pt idx="3">
                  <c:v>1.5980159999999957</c:v>
                </c:pt>
                <c:pt idx="4">
                  <c:v>2.3970239999999929</c:v>
                </c:pt>
              </c:numCache>
            </c:numRef>
          </c:xVal>
          <c:yVal>
            <c:numRef>
              <c:f>'Pryolysis Calibration'!$J$5:$J$9</c:f>
              <c:numCache>
                <c:formatCode>0.00E+00</c:formatCode>
                <c:ptCount val="5"/>
                <c:pt idx="0">
                  <c:v>99370340</c:v>
                </c:pt>
                <c:pt idx="1">
                  <c:v>242870000</c:v>
                </c:pt>
                <c:pt idx="2">
                  <c:v>464386090</c:v>
                </c:pt>
                <c:pt idx="3">
                  <c:v>761793620</c:v>
                </c:pt>
                <c:pt idx="4">
                  <c:v>958532510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541-45CB-BF11-FBC4984E08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4184"/>
        <c:axId val="393844576"/>
      </c:scatterChart>
      <c:valAx>
        <c:axId val="393844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Injected Mass (µg)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3844576"/>
        <c:crosses val="autoZero"/>
        <c:crossBetween val="midCat"/>
      </c:valAx>
      <c:valAx>
        <c:axId val="3938445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Area Count</a:t>
                </a:r>
              </a:p>
            </c:rich>
          </c:tx>
          <c:overlay val="0"/>
        </c:title>
        <c:numFmt formatCode="0.00E+00" sourceLinked="1"/>
        <c:majorTickMark val="out"/>
        <c:minorTickMark val="none"/>
        <c:tickLblPos val="nextTo"/>
        <c:crossAx val="393844184"/>
        <c:crosses val="autoZero"/>
        <c:crossBetween val="midCat"/>
      </c:valAx>
    </c:plotArea>
    <c:legend>
      <c:legendPos val="r"/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overlay val="1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Calibration'!$B$3</c:f>
              <c:strCache>
                <c:ptCount val="1"/>
                <c:pt idx="0">
                  <c:v>Cyclohexene, 4-ethenyl-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2646544181977254"/>
                  <c:y val="-4.6655365995917179E-2"/>
                </c:manualLayout>
              </c:layout>
              <c:numFmt formatCode="#,##0.00" sourceLinked="0"/>
            </c:trendlineLbl>
          </c:trendline>
          <c:xVal>
            <c:numRef>
              <c:f>'4% O2 Calibration'!$B$14:$B$19</c:f>
              <c:numCache>
                <c:formatCode>General</c:formatCode>
                <c:ptCount val="6"/>
                <c:pt idx="0">
                  <c:v>4.9779999999999561E-2</c:v>
                </c:pt>
                <c:pt idx="1">
                  <c:v>0.19911999999999824</c:v>
                </c:pt>
                <c:pt idx="2">
                  <c:v>0.49779999999999563</c:v>
                </c:pt>
                <c:pt idx="3">
                  <c:v>0.79647999999999297</c:v>
                </c:pt>
                <c:pt idx="4">
                  <c:v>1.1947199999999896</c:v>
                </c:pt>
                <c:pt idx="5">
                  <c:v>9.9559999999999125</c:v>
                </c:pt>
              </c:numCache>
            </c:numRef>
          </c:xVal>
          <c:yVal>
            <c:numRef>
              <c:f>'4% O2 Calibration'!$B$5:$B$9</c:f>
              <c:numCache>
                <c:formatCode>0.00E+00</c:formatCode>
                <c:ptCount val="5"/>
                <c:pt idx="0">
                  <c:v>12506890.9</c:v>
                </c:pt>
                <c:pt idx="1">
                  <c:v>62617503.399999999</c:v>
                </c:pt>
                <c:pt idx="2">
                  <c:v>128402528.80000001</c:v>
                </c:pt>
                <c:pt idx="3">
                  <c:v>192204527.60000002</c:v>
                </c:pt>
                <c:pt idx="4">
                  <c:v>312335449.40000004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3-4740-B4F9-0793A3D227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479440"/>
        <c:axId val="226479832"/>
      </c:scatterChart>
      <c:valAx>
        <c:axId val="22647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6479832"/>
        <c:crosses val="autoZero"/>
        <c:crossBetween val="midCat"/>
      </c:valAx>
      <c:valAx>
        <c:axId val="226479832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64794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Calibration'!$C$3</c:f>
              <c:strCache>
                <c:ptCount val="1"/>
                <c:pt idx="0">
                  <c:v>Ethylbenzene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1698367753491393"/>
                  <c:y val="-4.6655365995917179E-2"/>
                </c:manualLayout>
              </c:layout>
              <c:numFmt formatCode="#,##0.00" sourceLinked="0"/>
            </c:trendlineLbl>
          </c:trendline>
          <c:xVal>
            <c:numRef>
              <c:f>'4% O2 Calibration'!$C$14:$C$19</c:f>
              <c:numCache>
                <c:formatCode>General</c:formatCode>
                <c:ptCount val="6"/>
                <c:pt idx="0">
                  <c:v>4.9459999999999851E-2</c:v>
                </c:pt>
                <c:pt idx="1">
                  <c:v>0.19783999999999941</c:v>
                </c:pt>
                <c:pt idx="2">
                  <c:v>0.49459999999999854</c:v>
                </c:pt>
                <c:pt idx="3">
                  <c:v>0.79135999999999762</c:v>
                </c:pt>
                <c:pt idx="4">
                  <c:v>1.1870399999999965</c:v>
                </c:pt>
                <c:pt idx="5">
                  <c:v>9.891999999999971</c:v>
                </c:pt>
              </c:numCache>
            </c:numRef>
          </c:xVal>
          <c:yVal>
            <c:numRef>
              <c:f>'4% O2 Calibration'!$C$5:$C$9</c:f>
              <c:numCache>
                <c:formatCode>0.00E+00</c:formatCode>
                <c:ptCount val="5"/>
                <c:pt idx="0">
                  <c:v>15040154.1</c:v>
                </c:pt>
                <c:pt idx="1">
                  <c:v>73473012.599999994</c:v>
                </c:pt>
                <c:pt idx="2">
                  <c:v>158553488.5</c:v>
                </c:pt>
                <c:pt idx="3">
                  <c:v>237114569</c:v>
                </c:pt>
                <c:pt idx="4">
                  <c:v>373483507.5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D9-4CE5-8AF3-B874721E2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480616"/>
        <c:axId val="226481008"/>
      </c:scatterChart>
      <c:valAx>
        <c:axId val="226480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6481008"/>
        <c:crosses val="autoZero"/>
        <c:crossBetween val="midCat"/>
      </c:valAx>
      <c:valAx>
        <c:axId val="22648100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6480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Calibration'!$D$3</c:f>
              <c:strCache>
                <c:ptCount val="1"/>
                <c:pt idx="0">
                  <c:v>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0.1368727034120735"/>
                  <c:y val="-2.3507217847769029E-2"/>
                </c:manualLayout>
              </c:layout>
              <c:numFmt formatCode="#,##0.00" sourceLinked="0"/>
            </c:trendlineLbl>
          </c:trendline>
          <c:xVal>
            <c:numRef>
              <c:f>'4% O2 Calibration'!$D$14:$D$19</c:f>
              <c:numCache>
                <c:formatCode>General</c:formatCode>
                <c:ptCount val="6"/>
                <c:pt idx="0">
                  <c:v>0.1003</c:v>
                </c:pt>
                <c:pt idx="1">
                  <c:v>0.4012</c:v>
                </c:pt>
                <c:pt idx="2">
                  <c:v>1.0030000000000001</c:v>
                </c:pt>
                <c:pt idx="3">
                  <c:v>1.6048</c:v>
                </c:pt>
                <c:pt idx="4">
                  <c:v>2.4072</c:v>
                </c:pt>
                <c:pt idx="5">
                  <c:v>20.059999999999999</c:v>
                </c:pt>
              </c:numCache>
            </c:numRef>
          </c:xVal>
          <c:yVal>
            <c:numRef>
              <c:f>'4% O2 Calibration'!$D$5:$D$9</c:f>
              <c:numCache>
                <c:formatCode>0.00E+00</c:formatCode>
                <c:ptCount val="5"/>
                <c:pt idx="0">
                  <c:v>17583841</c:v>
                </c:pt>
                <c:pt idx="1">
                  <c:v>122736624.5</c:v>
                </c:pt>
                <c:pt idx="2">
                  <c:v>257868078.29999998</c:v>
                </c:pt>
                <c:pt idx="3">
                  <c:v>377351235.90000004</c:v>
                </c:pt>
                <c:pt idx="4">
                  <c:v>614759422.79999995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2C-4EEA-AC7B-6D7E2B45F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481792"/>
        <c:axId val="226482184"/>
      </c:scatterChart>
      <c:valAx>
        <c:axId val="22648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6482184"/>
        <c:crosses val="autoZero"/>
        <c:crossBetween val="midCat"/>
      </c:valAx>
      <c:valAx>
        <c:axId val="22648218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64817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Calibration'!$E$3</c:f>
              <c:strCache>
                <c:ptCount val="1"/>
                <c:pt idx="0">
                  <c:v>Isopropylbenzene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8454505686789147E-2"/>
                  <c:y val="-3.2766477107028291E-2"/>
                </c:manualLayout>
              </c:layout>
              <c:numFmt formatCode="#,##0.00" sourceLinked="0"/>
            </c:trendlineLbl>
          </c:trendline>
          <c:xVal>
            <c:numRef>
              <c:f>'4% O2 Calibration'!$E$14:$E$19</c:f>
              <c:numCache>
                <c:formatCode>General</c:formatCode>
                <c:ptCount val="6"/>
                <c:pt idx="0">
                  <c:v>5.0109999999999856E-2</c:v>
                </c:pt>
                <c:pt idx="1">
                  <c:v>0.20043999999999942</c:v>
                </c:pt>
                <c:pt idx="2">
                  <c:v>0.50109999999999855</c:v>
                </c:pt>
                <c:pt idx="3">
                  <c:v>0.8017599999999977</c:v>
                </c:pt>
                <c:pt idx="4">
                  <c:v>1.2026399999999964</c:v>
                </c:pt>
                <c:pt idx="5">
                  <c:v>10.021999999999972</c:v>
                </c:pt>
              </c:numCache>
            </c:numRef>
          </c:xVal>
          <c:yVal>
            <c:numRef>
              <c:f>'4% O2 Calibration'!$E$5:$E$9</c:f>
              <c:numCache>
                <c:formatCode>0.00E+00</c:formatCode>
                <c:ptCount val="5"/>
                <c:pt idx="0">
                  <c:v>21162166.5</c:v>
                </c:pt>
                <c:pt idx="1">
                  <c:v>94749995.700000003</c:v>
                </c:pt>
                <c:pt idx="2">
                  <c:v>184236031.70000002</c:v>
                </c:pt>
                <c:pt idx="3">
                  <c:v>257796949.09999999</c:v>
                </c:pt>
                <c:pt idx="4">
                  <c:v>396460180.09999996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F5-45A3-8DA6-5375EE15F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319432"/>
        <c:axId val="227319824"/>
      </c:scatterChart>
      <c:valAx>
        <c:axId val="227319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319824"/>
        <c:crosses val="autoZero"/>
        <c:crossBetween val="midCat"/>
      </c:valAx>
      <c:valAx>
        <c:axId val="22731982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319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Calibration'!$G$3</c:f>
              <c:strCache>
                <c:ptCount val="1"/>
                <c:pt idx="0">
                  <c:v>α-Methylstyrene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428980752405949E-2"/>
                  <c:y val="-2.8136847477398658E-2"/>
                </c:manualLayout>
              </c:layout>
              <c:numFmt formatCode="#,##0.00" sourceLinked="0"/>
            </c:trendlineLbl>
          </c:trendline>
          <c:xVal>
            <c:numRef>
              <c:f>'4% O2 Calibration'!$G$14:$G$19</c:f>
              <c:numCache>
                <c:formatCode>General</c:formatCode>
                <c:ptCount val="6"/>
                <c:pt idx="0">
                  <c:v>5.0740000000000875E-2</c:v>
                </c:pt>
                <c:pt idx="1">
                  <c:v>0.2029600000000035</c:v>
                </c:pt>
                <c:pt idx="2">
                  <c:v>0.50740000000000873</c:v>
                </c:pt>
                <c:pt idx="3">
                  <c:v>0.81184000000001399</c:v>
                </c:pt>
                <c:pt idx="4">
                  <c:v>1.2177600000000208</c:v>
                </c:pt>
                <c:pt idx="5">
                  <c:v>10.148000000000176</c:v>
                </c:pt>
              </c:numCache>
            </c:numRef>
          </c:xVal>
          <c:yVal>
            <c:numRef>
              <c:f>'4% O2 Calibration'!$G$5:$G$9</c:f>
              <c:numCache>
                <c:formatCode>0.00E+00</c:formatCode>
                <c:ptCount val="5"/>
                <c:pt idx="0">
                  <c:v>15506608.100000001</c:v>
                </c:pt>
                <c:pt idx="1">
                  <c:v>101378361.7</c:v>
                </c:pt>
                <c:pt idx="2">
                  <c:v>194309980.10000002</c:v>
                </c:pt>
                <c:pt idx="3">
                  <c:v>291794293.60000002</c:v>
                </c:pt>
                <c:pt idx="4">
                  <c:v>448192078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85-42B0-821E-B90F069B1D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320608"/>
        <c:axId val="227321000"/>
      </c:scatterChart>
      <c:valAx>
        <c:axId val="227320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321000"/>
        <c:crosses val="autoZero"/>
        <c:crossBetween val="midCat"/>
      </c:valAx>
      <c:valAx>
        <c:axId val="22732100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320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Calibration'!$H$3</c:f>
              <c:strCache>
                <c:ptCount val="1"/>
                <c:pt idx="0">
                  <c:v>Tetramethylsuccinonitrile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5081898552837842E-2"/>
                  <c:y val="-9.6183289588801391E-3"/>
                </c:manualLayout>
              </c:layout>
              <c:numFmt formatCode="#,##0.00" sourceLinked="0"/>
            </c:trendlineLbl>
          </c:trendline>
          <c:xVal>
            <c:numRef>
              <c:f>'4% O2 Calibration'!$H$14:$H$18</c:f>
              <c:numCache>
                <c:formatCode>General</c:formatCode>
                <c:ptCount val="5"/>
                <c:pt idx="0">
                  <c:v>5.211999999999898E-2</c:v>
                </c:pt>
                <c:pt idx="1">
                  <c:v>0.20847999999999592</c:v>
                </c:pt>
                <c:pt idx="2">
                  <c:v>0.52119999999998978</c:v>
                </c:pt>
                <c:pt idx="3">
                  <c:v>0.83391999999998367</c:v>
                </c:pt>
                <c:pt idx="4">
                  <c:v>1.2508799999999756</c:v>
                </c:pt>
              </c:numCache>
            </c:numRef>
          </c:xVal>
          <c:yVal>
            <c:numRef>
              <c:f>'4% O2 Calibration'!$H$5:$H$9</c:f>
              <c:numCache>
                <c:formatCode>0.00E+00</c:formatCode>
                <c:ptCount val="5"/>
                <c:pt idx="0">
                  <c:v>10258468.100000001</c:v>
                </c:pt>
                <c:pt idx="1">
                  <c:v>51771726.600000001</c:v>
                </c:pt>
                <c:pt idx="2">
                  <c:v>105029585.60000001</c:v>
                </c:pt>
                <c:pt idx="3">
                  <c:v>175454725.5</c:v>
                </c:pt>
                <c:pt idx="4">
                  <c:v>293590579.5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1D-4E52-B397-B8F09073A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321784"/>
        <c:axId val="227322176"/>
      </c:scatterChart>
      <c:valAx>
        <c:axId val="227321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322176"/>
        <c:crosses val="autoZero"/>
        <c:crossBetween val="midCat"/>
      </c:valAx>
      <c:valAx>
        <c:axId val="22732217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3217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Calibration'!$J$3</c:f>
              <c:strCache>
                <c:ptCount val="1"/>
                <c:pt idx="0">
                  <c:v>2-phenyl-2-propanol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038101487314086E-2"/>
                  <c:y val="-5.9301910177894428E-2"/>
                </c:manualLayout>
              </c:layout>
              <c:numFmt formatCode="#,##0.00" sourceLinked="0"/>
            </c:trendlineLbl>
          </c:trendline>
          <c:xVal>
            <c:numRef>
              <c:f>'4% O2 Calibration'!$J$14:$J$19</c:f>
              <c:numCache>
                <c:formatCode>General</c:formatCode>
                <c:ptCount val="6"/>
                <c:pt idx="0">
                  <c:v>4.4360000000000586E-2</c:v>
                </c:pt>
                <c:pt idx="1">
                  <c:v>0.17744000000000235</c:v>
                </c:pt>
                <c:pt idx="2">
                  <c:v>0.44360000000000582</c:v>
                </c:pt>
                <c:pt idx="3">
                  <c:v>0.70976000000000938</c:v>
                </c:pt>
                <c:pt idx="4">
                  <c:v>1.064640000000014</c:v>
                </c:pt>
                <c:pt idx="5">
                  <c:v>8.8720000000001171</c:v>
                </c:pt>
              </c:numCache>
            </c:numRef>
          </c:xVal>
          <c:yVal>
            <c:numRef>
              <c:f>'4% O2 Calibration'!$J$5:$J$9</c:f>
              <c:numCache>
                <c:formatCode>0.00E+00</c:formatCode>
                <c:ptCount val="5"/>
                <c:pt idx="0">
                  <c:v>5178052.5999999996</c:v>
                </c:pt>
                <c:pt idx="1">
                  <c:v>46952318.799999997</c:v>
                </c:pt>
                <c:pt idx="2">
                  <c:v>95909077.5</c:v>
                </c:pt>
                <c:pt idx="3">
                  <c:v>145672487.59999999</c:v>
                </c:pt>
                <c:pt idx="4">
                  <c:v>252280380.5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EB-4927-A3DA-557C97A5F5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322960"/>
        <c:axId val="227100128"/>
      </c:scatterChart>
      <c:valAx>
        <c:axId val="22732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100128"/>
        <c:crosses val="autoZero"/>
        <c:crossBetween val="midCat"/>
      </c:valAx>
      <c:valAx>
        <c:axId val="227100128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3229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Calibration'!$K$3</c:f>
              <c:strCache>
                <c:ptCount val="1"/>
                <c:pt idx="0">
                  <c:v>2,6-Di-tert-butylphenol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9.0011154855643039E-2"/>
                  <c:y val="-3.2766477107028291E-2"/>
                </c:manualLayout>
              </c:layout>
              <c:numFmt formatCode="#,##0.00" sourceLinked="0"/>
              <c:txPr>
                <a:bodyPr/>
                <a:lstStyle/>
                <a:p>
                  <a:pPr>
                    <a:defRPr sz="1000"/>
                  </a:pPr>
                  <a:endParaRPr lang="en-US"/>
                </a:p>
              </c:txPr>
            </c:trendlineLbl>
          </c:trendline>
          <c:xVal>
            <c:numRef>
              <c:f>'4% O2 Calibration'!$K$14:$K$19</c:f>
              <c:numCache>
                <c:formatCode>General</c:formatCode>
                <c:ptCount val="6"/>
                <c:pt idx="0">
                  <c:v>0.10172000000000044</c:v>
                </c:pt>
                <c:pt idx="1">
                  <c:v>0.40688000000000174</c:v>
                </c:pt>
                <c:pt idx="2">
                  <c:v>1.0172000000000043</c:v>
                </c:pt>
                <c:pt idx="3">
                  <c:v>1.627520000000007</c:v>
                </c:pt>
                <c:pt idx="4">
                  <c:v>2.4412800000000106</c:v>
                </c:pt>
                <c:pt idx="5">
                  <c:v>20.344000000000086</c:v>
                </c:pt>
              </c:numCache>
            </c:numRef>
          </c:xVal>
          <c:yVal>
            <c:numRef>
              <c:f>'4% O2 Calibration'!$K$5:$K$9</c:f>
              <c:numCache>
                <c:formatCode>0.00E+00</c:formatCode>
                <c:ptCount val="5"/>
                <c:pt idx="0">
                  <c:v>60206502.400000006</c:v>
                </c:pt>
                <c:pt idx="1">
                  <c:v>202934340.5</c:v>
                </c:pt>
                <c:pt idx="2">
                  <c:v>347858585.79999995</c:v>
                </c:pt>
                <c:pt idx="3">
                  <c:v>468367099.09999996</c:v>
                </c:pt>
                <c:pt idx="4">
                  <c:v>700687079.30000007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B7-416F-9688-903338967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100912"/>
        <c:axId val="227101304"/>
      </c:scatterChart>
      <c:valAx>
        <c:axId val="22710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101304"/>
        <c:crosses val="autoZero"/>
        <c:crossBetween val="midCat"/>
      </c:valAx>
      <c:valAx>
        <c:axId val="22710130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1009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Calibration'!$I$3</c:f>
              <c:strCache>
                <c:ptCount val="1"/>
                <c:pt idx="0">
                  <c:v>Acetophenone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5.5081898552837842E-2"/>
                  <c:y val="-9.6183289588801391E-3"/>
                </c:manualLayout>
              </c:layout>
              <c:numFmt formatCode="#,##0.00" sourceLinked="0"/>
            </c:trendlineLbl>
          </c:trendline>
          <c:xVal>
            <c:numRef>
              <c:f>'4% O2 Calibration'!$I$14:$I$18</c:f>
              <c:numCache>
                <c:formatCode>General</c:formatCode>
                <c:ptCount val="5"/>
                <c:pt idx="0">
                  <c:v>5.015E-2</c:v>
                </c:pt>
                <c:pt idx="1">
                  <c:v>0.2006</c:v>
                </c:pt>
                <c:pt idx="2">
                  <c:v>0.50150000000000006</c:v>
                </c:pt>
                <c:pt idx="3">
                  <c:v>0.8024</c:v>
                </c:pt>
                <c:pt idx="4">
                  <c:v>1.2036</c:v>
                </c:pt>
              </c:numCache>
            </c:numRef>
          </c:xVal>
          <c:yVal>
            <c:numRef>
              <c:f>'4% O2 Calibration'!$I$5:$I$9</c:f>
              <c:numCache>
                <c:formatCode>0.00E+00</c:formatCode>
                <c:ptCount val="5"/>
                <c:pt idx="1">
                  <c:v>33858930</c:v>
                </c:pt>
                <c:pt idx="2">
                  <c:v>110876160.3</c:v>
                </c:pt>
                <c:pt idx="3">
                  <c:v>185299584.80000001</c:v>
                </c:pt>
                <c:pt idx="4">
                  <c:v>315626754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1D-4E52-B397-B8F09073A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102088"/>
        <c:axId val="227102480"/>
      </c:scatterChart>
      <c:valAx>
        <c:axId val="227102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102480"/>
        <c:crosses val="autoZero"/>
        <c:crossBetween val="midCat"/>
      </c:valAx>
      <c:valAx>
        <c:axId val="227102480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1020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Benzaldehyde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'4% O2 Calibration'!$F$3</c:f>
              <c:strCache>
                <c:ptCount val="1"/>
                <c:pt idx="0">
                  <c:v>Benzaldehyde</c:v>
                </c:pt>
              </c:strCache>
            </c:strRef>
          </c:tx>
          <c:spPr>
            <a:ln w="19050">
              <a:noFill/>
            </a:ln>
          </c:spPr>
          <c:trendline>
            <c:trendlineType val="linear"/>
            <c:intercept val="0"/>
            <c:dispRSqr val="1"/>
            <c:dispEq val="1"/>
            <c:trendlineLbl>
              <c:layout>
                <c:manualLayout>
                  <c:x val="-7.8454505686789147E-2"/>
                  <c:y val="-3.2766477107028291E-2"/>
                </c:manualLayout>
              </c:layout>
              <c:numFmt formatCode="#,##0.00" sourceLinked="0"/>
            </c:trendlineLbl>
          </c:trendline>
          <c:xVal>
            <c:numRef>
              <c:f>'4% O2 Calibration'!$F$14:$F$19</c:f>
              <c:numCache>
                <c:formatCode>General</c:formatCode>
                <c:ptCount val="6"/>
                <c:pt idx="0">
                  <c:v>5.1700000000000731E-2</c:v>
                </c:pt>
                <c:pt idx="1">
                  <c:v>0.20680000000000293</c:v>
                </c:pt>
                <c:pt idx="2">
                  <c:v>0.51700000000000723</c:v>
                </c:pt>
                <c:pt idx="3">
                  <c:v>0.8272000000000117</c:v>
                </c:pt>
                <c:pt idx="4">
                  <c:v>1.2408000000000174</c:v>
                </c:pt>
                <c:pt idx="5">
                  <c:v>10.340000000000146</c:v>
                </c:pt>
              </c:numCache>
            </c:numRef>
          </c:xVal>
          <c:yVal>
            <c:numRef>
              <c:f>'4% O2 Calibration'!$F$5:$F$9</c:f>
              <c:numCache>
                <c:formatCode>0.00E+00</c:formatCode>
                <c:ptCount val="5"/>
                <c:pt idx="0">
                  <c:v>2069833.2000000002</c:v>
                </c:pt>
                <c:pt idx="1">
                  <c:v>24351193</c:v>
                </c:pt>
                <c:pt idx="2">
                  <c:v>83384686.5</c:v>
                </c:pt>
                <c:pt idx="3">
                  <c:v>150285351.40000001</c:v>
                </c:pt>
                <c:pt idx="4">
                  <c:v>267413535.10000002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F5-45A3-8DA6-5375EE15F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7103264"/>
        <c:axId val="227103656"/>
      </c:scatterChart>
      <c:valAx>
        <c:axId val="22710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27103656"/>
        <c:crosses val="autoZero"/>
        <c:crossBetween val="midCat"/>
      </c:valAx>
      <c:valAx>
        <c:axId val="227103656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227103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</a:t>
            </a:r>
            <a:r>
              <a:rPr lang="en-US" baseline="0"/>
              <a:t> Mass vs. Styrene Emission Mass </a:t>
            </a:r>
            <a:endParaRPr lang="en-US"/>
          </a:p>
        </c:rich>
      </c:tx>
      <c:layout>
        <c:manualLayout>
          <c:xMode val="edge"/>
          <c:yMode val="edge"/>
          <c:x val="0.2040415573053368"/>
          <c:y val="4.16666666666666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'[1]Sample Results'!$H$106:$H$108</c:f>
              <c:numCache>
                <c:formatCode>General</c:formatCode>
                <c:ptCount val="3"/>
                <c:pt idx="0">
                  <c:v>11</c:v>
                </c:pt>
                <c:pt idx="1">
                  <c:v>23</c:v>
                </c:pt>
                <c:pt idx="2">
                  <c:v>50</c:v>
                </c:pt>
              </c:numCache>
            </c:numRef>
          </c:xVal>
          <c:yVal>
            <c:numRef>
              <c:f>'[1]Sample Results'!$I$106:$I$108</c:f>
              <c:numCache>
                <c:formatCode>General</c:formatCode>
                <c:ptCount val="3"/>
                <c:pt idx="0">
                  <c:v>4.7870618871970381</c:v>
                </c:pt>
                <c:pt idx="1">
                  <c:v>7.3502206995398929</c:v>
                </c:pt>
                <c:pt idx="2">
                  <c:v>8.4464974603300451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162-46B1-B598-28AA9A5C1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5752"/>
        <c:axId val="393846144"/>
      </c:scatterChart>
      <c:valAx>
        <c:axId val="393845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Sample Mass (mg)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6144"/>
        <c:crosses val="autoZero"/>
        <c:crossBetween val="midCat"/>
      </c:valAx>
      <c:valAx>
        <c:axId val="39384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Styrene Mass (µg)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57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</a:t>
            </a:r>
            <a:r>
              <a:rPr lang="en-US" baseline="0"/>
              <a:t> Mass vs. EthylBenzene Emission Mass </a:t>
            </a:r>
            <a:endParaRPr lang="en-US"/>
          </a:p>
        </c:rich>
      </c:tx>
      <c:layout>
        <c:manualLayout>
          <c:xMode val="edge"/>
          <c:yMode val="edge"/>
          <c:x val="0.17626377952755906"/>
          <c:y val="4.16666666666666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'[1]Sample Results'!$H$106:$H$108</c:f>
              <c:numCache>
                <c:formatCode>General</c:formatCode>
                <c:ptCount val="3"/>
                <c:pt idx="0">
                  <c:v>11</c:v>
                </c:pt>
                <c:pt idx="1">
                  <c:v>23</c:v>
                </c:pt>
                <c:pt idx="2">
                  <c:v>50</c:v>
                </c:pt>
              </c:numCache>
            </c:numRef>
          </c:xVal>
          <c:yVal>
            <c:numRef>
              <c:f>'[1]Sample Results'!$J$106:$J$108</c:f>
              <c:numCache>
                <c:formatCode>General</c:formatCode>
                <c:ptCount val="3"/>
                <c:pt idx="0">
                  <c:v>0.21303145082055425</c:v>
                </c:pt>
                <c:pt idx="1">
                  <c:v>0.32684559523928741</c:v>
                </c:pt>
                <c:pt idx="2">
                  <c:v>0.47366055956258801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371-4F87-8097-C21DA804C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6928"/>
        <c:axId val="393847320"/>
      </c:scatterChart>
      <c:valAx>
        <c:axId val="393846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Sample Mass (mg)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7320"/>
        <c:crosses val="autoZero"/>
        <c:crossBetween val="midCat"/>
      </c:valAx>
      <c:valAx>
        <c:axId val="393847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Ethylbenzene Mass (µg)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6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Sample</a:t>
            </a:r>
            <a:r>
              <a:rPr lang="en-US" baseline="0"/>
              <a:t> Mass vs. 2-Phenyl-2-Propanol Emission Mass </a:t>
            </a:r>
            <a:endParaRPr lang="en-US"/>
          </a:p>
        </c:rich>
      </c:tx>
      <c:layout>
        <c:manualLayout>
          <c:xMode val="edge"/>
          <c:yMode val="edge"/>
          <c:x val="0.17626377952755906"/>
          <c:y val="4.16666666666666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'[1]Sample Results'!$H$106:$H$108</c:f>
              <c:numCache>
                <c:formatCode>General</c:formatCode>
                <c:ptCount val="3"/>
                <c:pt idx="0">
                  <c:v>11</c:v>
                </c:pt>
                <c:pt idx="1">
                  <c:v>23</c:v>
                </c:pt>
                <c:pt idx="2">
                  <c:v>50</c:v>
                </c:pt>
              </c:numCache>
            </c:numRef>
          </c:xVal>
          <c:yVal>
            <c:numRef>
              <c:f>'[1]Sample Results'!$K$106:$K$108</c:f>
              <c:numCache>
                <c:formatCode>General</c:formatCode>
                <c:ptCount val="3"/>
                <c:pt idx="0">
                  <c:v>0.64696568468504523</c:v>
                </c:pt>
                <c:pt idx="1">
                  <c:v>0.89215316006216072</c:v>
                </c:pt>
                <c:pt idx="2">
                  <c:v>1.1620876419449995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83-47D7-92A8-064677BFD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848104"/>
        <c:axId val="393848496"/>
      </c:scatterChart>
      <c:valAx>
        <c:axId val="393848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Sample Mass (mg)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8496"/>
        <c:crosses val="autoZero"/>
        <c:crossBetween val="midCat"/>
      </c:valAx>
      <c:valAx>
        <c:axId val="39384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2-Phenyl-2-Propanol Mass (µg)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38481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- 3 Min, 4% O</a:t>
            </a:r>
            <a:r>
              <a:rPr lang="en-US" sz="105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Graphs'!$D$6,'Comparison Bar Graphs'!$D$16)</c:f>
                <c:numCache>
                  <c:formatCode>General</c:formatCode>
                  <c:ptCount val="2"/>
                  <c:pt idx="0">
                    <c:v>0.26250386204126935</c:v>
                  </c:pt>
                </c:numCache>
              </c:numRef>
            </c:plus>
            <c:minus>
              <c:numRef>
                <c:f>('Comparison Bar Graphs'!$D$6,'Comparison Bar Graphs'!$D$16)</c:f>
                <c:numCache>
                  <c:formatCode>General</c:formatCode>
                  <c:ptCount val="2"/>
                  <c:pt idx="0">
                    <c:v>0.26250386204126935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Graphs'!$A$6,'Comparison Bar Graphs'!$A$16)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Graphs'!$B$6,'Comparison Bar Graphs'!$B$16)</c:f>
              <c:numCache>
                <c:formatCode>General</c:formatCode>
                <c:ptCount val="2"/>
                <c:pt idx="0" formatCode="0.00">
                  <c:v>7.9177206449723814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E2-45DB-A425-392F62DF7D91}"/>
            </c:ext>
          </c:extLst>
        </c:ser>
        <c:ser>
          <c:idx val="1"/>
          <c:order val="1"/>
          <c:tx>
            <c:strRef>
              <c:f>'Comparison Bar Graphs'!$C$5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Graphs'!$E$6,'Comparison Bar Graphs'!$E$16)</c:f>
                <c:numCache>
                  <c:formatCode>General</c:formatCode>
                  <c:ptCount val="2"/>
                  <c:pt idx="0">
                    <c:v>3.2161716323603338E-2</c:v>
                  </c:pt>
                  <c:pt idx="1">
                    <c:v>2.6413125317715502E-2</c:v>
                  </c:pt>
                </c:numCache>
              </c:numRef>
            </c:plus>
            <c:minus>
              <c:numRef>
                <c:f>('Comparison Bar Graphs'!$E$6,'Comparison Bar Graphs'!$E$16)</c:f>
                <c:numCache>
                  <c:formatCode>General</c:formatCode>
                  <c:ptCount val="2"/>
                  <c:pt idx="0">
                    <c:v>3.2161716323603338E-2</c:v>
                  </c:pt>
                  <c:pt idx="1">
                    <c:v>2.6413125317715502E-2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Graphs'!$A$6,'Comparison Bar Graphs'!$A$16)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Graphs'!$C$6,'Comparison Bar Graphs'!$C$16)</c:f>
              <c:numCache>
                <c:formatCode>0.00</c:formatCode>
                <c:ptCount val="2"/>
                <c:pt idx="0">
                  <c:v>4.6649354912105228</c:v>
                </c:pt>
                <c:pt idx="1">
                  <c:v>2.2710502117591296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E2-45DB-A425-392F62DF7D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27348784"/>
        <c:axId val="227349176"/>
      </c:barChart>
      <c:catAx>
        <c:axId val="227348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49176"/>
        <c:crosses val="autoZero"/>
        <c:auto val="1"/>
        <c:lblAlgn val="ctr"/>
        <c:lblOffset val="100"/>
        <c:noMultiLvlLbl val="0"/>
      </c:catAx>
      <c:valAx>
        <c:axId val="227349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48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- 1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Graphs'!$B$98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Graphs'!$D$99:$D$106</c:f>
                <c:numCache>
                  <c:formatCode>General</c:formatCode>
                  <c:ptCount val="8"/>
                </c:numCache>
              </c:numRef>
            </c:plus>
            <c:minus>
              <c:numRef>
                <c:f>'Comparison Bar Graphs'!$D$99:$D$106</c:f>
                <c:numCache>
                  <c:formatCode>General</c:formatCode>
                  <c:ptCount val="8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Graphs'!$A$99,'Comparison Bar Graphs'!$A$108)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Graphs'!$B$99,'Comparison Bar Graphs'!$B$108)</c:f>
              <c:numCache>
                <c:formatCode>General</c:formatCode>
                <c:ptCount val="2"/>
                <c:pt idx="0" formatCode="0.00">
                  <c:v>1.9993498291376348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FC-40C0-BCEE-DB0D8CAC70F9}"/>
            </c:ext>
          </c:extLst>
        </c:ser>
        <c:ser>
          <c:idx val="1"/>
          <c:order val="1"/>
          <c:tx>
            <c:strRef>
              <c:f>'Comparison Bar Graphs'!$C$98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Graphs'!$E$99:$E$106</c:f>
                <c:numCache>
                  <c:formatCode>General</c:formatCode>
                  <c:ptCount val="8"/>
                </c:numCache>
              </c:numRef>
            </c:plus>
            <c:minus>
              <c:numRef>
                <c:f>'Comparison Bar Graphs'!$E$99:$E$106</c:f>
                <c:numCache>
                  <c:formatCode>General</c:formatCode>
                  <c:ptCount val="8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Graphs'!$A$99,'Comparison Bar Graphs'!$A$108)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Graphs'!$C$99,'Comparison Bar Graphs'!$C$108)</c:f>
              <c:numCache>
                <c:formatCode>0.00</c:formatCode>
                <c:ptCount val="2"/>
                <c:pt idx="0">
                  <c:v>0.95344567941481984</c:v>
                </c:pt>
                <c:pt idx="1">
                  <c:v>0.47577163164720643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FC-40C0-BCEE-DB0D8CAC7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27349960"/>
        <c:axId val="227350352"/>
      </c:barChart>
      <c:catAx>
        <c:axId val="227349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50352"/>
        <c:crosses val="autoZero"/>
        <c:auto val="1"/>
        <c:lblAlgn val="ctr"/>
        <c:lblOffset val="100"/>
        <c:noMultiLvlLbl val="0"/>
      </c:catAx>
      <c:valAx>
        <c:axId val="227350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49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- 1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Graphs'!$D$100:$D$106</c:f>
                <c:numCache>
                  <c:formatCode>General</c:formatCode>
                  <c:ptCount val="7"/>
                </c:numCache>
              </c:numRef>
            </c:plus>
            <c:minus>
              <c:numRef>
                <c:f>'Comparison Bar Graphs'!$D$100:$D$106</c:f>
                <c:numCache>
                  <c:formatCode>General</c:formatCode>
                  <c:ptCount val="7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Graphs'!$A$100:$A$107</c:f>
              <c:strCache>
                <c:ptCount val="8"/>
                <c:pt idx="0">
                  <c:v>2-Phenyl-2-Propanol</c:v>
                </c:pt>
                <c:pt idx="1">
                  <c:v>Acetophenone</c:v>
                </c:pt>
                <c:pt idx="2">
                  <c:v>Ethylbenzene</c:v>
                </c:pt>
                <c:pt idx="3">
                  <c:v>Cyclohexene, 4-ethenyl-</c:v>
                </c:pt>
                <c:pt idx="4">
                  <c:v>.alpha.-Methylstyrene</c:v>
                </c:pt>
                <c:pt idx="5">
                  <c:v>Tetramethylsuccinonitrle</c:v>
                </c:pt>
                <c:pt idx="6">
                  <c:v>IsopropylBenzene</c:v>
                </c:pt>
                <c:pt idx="7">
                  <c:v>2,6-di-tert-butylquinone**</c:v>
                </c:pt>
              </c:strCache>
            </c:strRef>
          </c:cat>
          <c:val>
            <c:numRef>
              <c:f>'Comparison Bar Graphs'!$B$100:$B$107</c:f>
              <c:numCache>
                <c:formatCode>0.00</c:formatCode>
                <c:ptCount val="8"/>
                <c:pt idx="0">
                  <c:v>0.23434351538476761</c:v>
                </c:pt>
                <c:pt idx="1">
                  <c:v>0.12354630627930879</c:v>
                </c:pt>
                <c:pt idx="2">
                  <c:v>8.2399526715033436E-2</c:v>
                </c:pt>
                <c:pt idx="3">
                  <c:v>7.8144001577164293E-2</c:v>
                </c:pt>
                <c:pt idx="4">
                  <c:v>4.9094252525710681E-2</c:v>
                </c:pt>
                <c:pt idx="5">
                  <c:v>4.6666383381479326E-2</c:v>
                </c:pt>
                <c:pt idx="6">
                  <c:v>4.3837177783554386E-2</c:v>
                </c:pt>
                <c:pt idx="7">
                  <c:v>3.9433222844393372E-2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BB-49DB-9F45-F88940818430}"/>
            </c:ext>
          </c:extLst>
        </c:ser>
        <c:ser>
          <c:idx val="1"/>
          <c:order val="1"/>
          <c:tx>
            <c:strRef>
              <c:f>'Comparison Bar Graphs'!$C$5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Graphs'!$E$100:$E$106</c:f>
                <c:numCache>
                  <c:formatCode>General</c:formatCode>
                  <c:ptCount val="7"/>
                </c:numCache>
              </c:numRef>
            </c:plus>
            <c:minus>
              <c:numRef>
                <c:f>'Comparison Bar Graphs'!$E$100:$E$106</c:f>
                <c:numCache>
                  <c:formatCode>General</c:formatCode>
                  <c:ptCount val="7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Graphs'!$A$100:$A$107</c:f>
              <c:strCache>
                <c:ptCount val="8"/>
                <c:pt idx="0">
                  <c:v>2-Phenyl-2-Propanol</c:v>
                </c:pt>
                <c:pt idx="1">
                  <c:v>Acetophenone</c:v>
                </c:pt>
                <c:pt idx="2">
                  <c:v>Ethylbenzene</c:v>
                </c:pt>
                <c:pt idx="3">
                  <c:v>Cyclohexene, 4-ethenyl-</c:v>
                </c:pt>
                <c:pt idx="4">
                  <c:v>.alpha.-Methylstyrene</c:v>
                </c:pt>
                <c:pt idx="5">
                  <c:v>Tetramethylsuccinonitrle</c:v>
                </c:pt>
                <c:pt idx="6">
                  <c:v>IsopropylBenzene</c:v>
                </c:pt>
                <c:pt idx="7">
                  <c:v>2,6-di-tert-butylquinone**</c:v>
                </c:pt>
              </c:strCache>
            </c:strRef>
          </c:cat>
          <c:val>
            <c:numRef>
              <c:f>'Comparison Bar Graphs'!$C$100:$C$107</c:f>
              <c:numCache>
                <c:formatCode>0.00</c:formatCode>
                <c:ptCount val="8"/>
                <c:pt idx="0">
                  <c:v>9.3494404096104655E-2</c:v>
                </c:pt>
                <c:pt idx="1">
                  <c:v>5.0190232227343722E-2</c:v>
                </c:pt>
                <c:pt idx="2">
                  <c:v>9.0399493912328668E-2</c:v>
                </c:pt>
                <c:pt idx="3">
                  <c:v>2.7632091927187293E-2</c:v>
                </c:pt>
                <c:pt idx="4">
                  <c:v>5.344432449208273E-2</c:v>
                </c:pt>
                <c:pt idx="5">
                  <c:v>4.0639169122997913E-2</c:v>
                </c:pt>
                <c:pt idx="6">
                  <c:v>2.1841256256242485E-2</c:v>
                </c:pt>
                <c:pt idx="7">
                  <c:v>1.9759124920072698E-2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BB-49DB-9F45-F88940818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27351136"/>
        <c:axId val="227351528"/>
      </c:barChart>
      <c:catAx>
        <c:axId val="227351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51528"/>
        <c:crosses val="autoZero"/>
        <c:auto val="1"/>
        <c:lblAlgn val="ctr"/>
        <c:lblOffset val="100"/>
        <c:noMultiLvlLbl val="0"/>
      </c:catAx>
      <c:valAx>
        <c:axId val="227351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7351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- 3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Graphs'!$D$7:$D$15</c:f>
                <c:numCache>
                  <c:formatCode>General</c:formatCode>
                  <c:ptCount val="9"/>
                  <c:pt idx="0">
                    <c:v>5.2657696932640524E-2</c:v>
                  </c:pt>
                  <c:pt idx="1">
                    <c:v>2.068604069879006E-2</c:v>
                  </c:pt>
                  <c:pt idx="2">
                    <c:v>2.3022590298884739E-2</c:v>
                  </c:pt>
                  <c:pt idx="3">
                    <c:v>7.7272490486531439E-2</c:v>
                  </c:pt>
                  <c:pt idx="4">
                    <c:v>2.2919706977849494E-2</c:v>
                  </c:pt>
                  <c:pt idx="5">
                    <c:v>1.00120920234338E-2</c:v>
                  </c:pt>
                  <c:pt idx="6">
                    <c:v>1.4214432632494648E-2</c:v>
                  </c:pt>
                  <c:pt idx="7">
                    <c:v>2.8632567871482439E-2</c:v>
                  </c:pt>
                  <c:pt idx="8">
                    <c:v>3.4515252912677928E-4</c:v>
                  </c:pt>
                </c:numCache>
              </c:numRef>
            </c:plus>
            <c:minus>
              <c:numRef>
                <c:f>'Comparison Bar Graphs'!$D$7:$D$15</c:f>
                <c:numCache>
                  <c:formatCode>General</c:formatCode>
                  <c:ptCount val="9"/>
                  <c:pt idx="0">
                    <c:v>5.2657696932640524E-2</c:v>
                  </c:pt>
                  <c:pt idx="1">
                    <c:v>2.068604069879006E-2</c:v>
                  </c:pt>
                  <c:pt idx="2">
                    <c:v>2.3022590298884739E-2</c:v>
                  </c:pt>
                  <c:pt idx="3">
                    <c:v>7.7272490486531439E-2</c:v>
                  </c:pt>
                  <c:pt idx="4">
                    <c:v>2.2919706977849494E-2</c:v>
                  </c:pt>
                  <c:pt idx="5">
                    <c:v>1.00120920234338E-2</c:v>
                  </c:pt>
                  <c:pt idx="6">
                    <c:v>1.4214432632494648E-2</c:v>
                  </c:pt>
                  <c:pt idx="7">
                    <c:v>2.8632567871482439E-2</c:v>
                  </c:pt>
                  <c:pt idx="8">
                    <c:v>3.4515252912677928E-4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Graphs'!$A$7:$A$15</c:f>
              <c:strCache>
                <c:ptCount val="9"/>
                <c:pt idx="0">
                  <c:v>Acetophenone</c:v>
                </c:pt>
                <c:pt idx="1">
                  <c:v>2-Phenyl-2-Propanol</c:v>
                </c:pt>
                <c:pt idx="2">
                  <c:v>Ethylbenzene</c:v>
                </c:pt>
                <c:pt idx="3">
                  <c:v>Benzaldehyde</c:v>
                </c:pt>
                <c:pt idx="4">
                  <c:v>Cyclohexene, 4-ethenyl-</c:v>
                </c:pt>
                <c:pt idx="5">
                  <c:v>Tetramethylsuccinonitrle</c:v>
                </c:pt>
                <c:pt idx="6">
                  <c:v>IsopropylBenzene</c:v>
                </c:pt>
                <c:pt idx="7">
                  <c:v>.alpha.-Methylstyrene</c:v>
                </c:pt>
                <c:pt idx="8">
                  <c:v>2,6-di-tert-butylquinone**</c:v>
                </c:pt>
              </c:strCache>
            </c:strRef>
          </c:cat>
          <c:val>
            <c:numRef>
              <c:f>'Comparison Bar Graphs'!$B$7:$B$15</c:f>
              <c:numCache>
                <c:formatCode>0.00</c:formatCode>
                <c:ptCount val="9"/>
                <c:pt idx="0">
                  <c:v>1.0706930702951354</c:v>
                </c:pt>
                <c:pt idx="1">
                  <c:v>0.92071748989589564</c:v>
                </c:pt>
                <c:pt idx="2">
                  <c:v>0.38084874262516816</c:v>
                </c:pt>
                <c:pt idx="3">
                  <c:v>0.37895120135923172</c:v>
                </c:pt>
                <c:pt idx="4">
                  <c:v>0.36939441699589498</c:v>
                </c:pt>
                <c:pt idx="5">
                  <c:v>0.23348111888649506</c:v>
                </c:pt>
                <c:pt idx="6">
                  <c:v>0.21875930148380804</c:v>
                </c:pt>
                <c:pt idx="7">
                  <c:v>0.18126742328128628</c:v>
                </c:pt>
                <c:pt idx="8">
                  <c:v>0.10001843657341339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2F-4EB5-ABD2-2A694C38FDAE}"/>
            </c:ext>
          </c:extLst>
        </c:ser>
        <c:ser>
          <c:idx val="1"/>
          <c:order val="1"/>
          <c:tx>
            <c:strRef>
              <c:f>'Comparison Bar Graphs'!$C$5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Graphs'!$E$7:$E$15</c:f>
                <c:numCache>
                  <c:formatCode>General</c:formatCode>
                  <c:ptCount val="9"/>
                  <c:pt idx="0">
                    <c:v>6.6277117620418416E-3</c:v>
                  </c:pt>
                  <c:pt idx="1">
                    <c:v>1.6322734050832023E-3</c:v>
                  </c:pt>
                  <c:pt idx="2">
                    <c:v>4.6112673144660735E-3</c:v>
                  </c:pt>
                  <c:pt idx="3">
                    <c:v>1.421279550882666E-2</c:v>
                  </c:pt>
                  <c:pt idx="4">
                    <c:v>4.5744540910794959E-3</c:v>
                  </c:pt>
                  <c:pt idx="5">
                    <c:v>4.3314164089729669E-3</c:v>
                  </c:pt>
                  <c:pt idx="6">
                    <c:v>3.0835218875666821E-3</c:v>
                  </c:pt>
                  <c:pt idx="7">
                    <c:v>1.5095301085201046E-3</c:v>
                  </c:pt>
                  <c:pt idx="8">
                    <c:v>5.4347006669083861E-4</c:v>
                  </c:pt>
                </c:numCache>
              </c:numRef>
            </c:plus>
            <c:minus>
              <c:numRef>
                <c:f>'Comparison Bar Graphs'!$E$7:$E$15</c:f>
                <c:numCache>
                  <c:formatCode>General</c:formatCode>
                  <c:ptCount val="9"/>
                  <c:pt idx="0">
                    <c:v>6.6277117620418416E-3</c:v>
                  </c:pt>
                  <c:pt idx="1">
                    <c:v>1.6322734050832023E-3</c:v>
                  </c:pt>
                  <c:pt idx="2">
                    <c:v>4.6112673144660735E-3</c:v>
                  </c:pt>
                  <c:pt idx="3">
                    <c:v>1.421279550882666E-2</c:v>
                  </c:pt>
                  <c:pt idx="4">
                    <c:v>4.5744540910794959E-3</c:v>
                  </c:pt>
                  <c:pt idx="5">
                    <c:v>4.3314164089729669E-3</c:v>
                  </c:pt>
                  <c:pt idx="6">
                    <c:v>3.0835218875666821E-3</c:v>
                  </c:pt>
                  <c:pt idx="7">
                    <c:v>1.5095301085201046E-3</c:v>
                  </c:pt>
                  <c:pt idx="8">
                    <c:v>5.4347006669083861E-4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Graphs'!$A$7:$A$15</c:f>
              <c:strCache>
                <c:ptCount val="9"/>
                <c:pt idx="0">
                  <c:v>Acetophenone</c:v>
                </c:pt>
                <c:pt idx="1">
                  <c:v>2-Phenyl-2-Propanol</c:v>
                </c:pt>
                <c:pt idx="2">
                  <c:v>Ethylbenzene</c:v>
                </c:pt>
                <c:pt idx="3">
                  <c:v>Benzaldehyde</c:v>
                </c:pt>
                <c:pt idx="4">
                  <c:v>Cyclohexene, 4-ethenyl-</c:v>
                </c:pt>
                <c:pt idx="5">
                  <c:v>Tetramethylsuccinonitrle</c:v>
                </c:pt>
                <c:pt idx="6">
                  <c:v>IsopropylBenzene</c:v>
                </c:pt>
                <c:pt idx="7">
                  <c:v>.alpha.-Methylstyrene</c:v>
                </c:pt>
                <c:pt idx="8">
                  <c:v>2,6-di-tert-butylquinone**</c:v>
                </c:pt>
              </c:strCache>
            </c:strRef>
          </c:cat>
          <c:val>
            <c:numRef>
              <c:f>'Comparison Bar Graphs'!$C$7:$C$15</c:f>
              <c:numCache>
                <c:formatCode>0.00</c:formatCode>
                <c:ptCount val="9"/>
                <c:pt idx="0">
                  <c:v>0.65981937771970756</c:v>
                </c:pt>
                <c:pt idx="1">
                  <c:v>0.42805677648187807</c:v>
                </c:pt>
                <c:pt idx="2">
                  <c:v>0.39048809012965163</c:v>
                </c:pt>
                <c:pt idx="3">
                  <c:v>0.52320064280324763</c:v>
                </c:pt>
                <c:pt idx="4">
                  <c:v>0.18534795512950938</c:v>
                </c:pt>
                <c:pt idx="5">
                  <c:v>0.31630276177189237</c:v>
                </c:pt>
                <c:pt idx="6">
                  <c:v>0.14623223342929215</c:v>
                </c:pt>
                <c:pt idx="7">
                  <c:v>0.42467576198954138</c:v>
                </c:pt>
                <c:pt idx="8">
                  <c:v>0.32645609126035458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2F-4EB5-ABD2-2A694C38F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7669864"/>
        <c:axId val="337670256"/>
      </c:barChart>
      <c:catAx>
        <c:axId val="337669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0256"/>
        <c:crosses val="autoZero"/>
        <c:auto val="1"/>
        <c:lblAlgn val="ctr"/>
        <c:lblOffset val="100"/>
        <c:noMultiLvlLbl val="0"/>
      </c:catAx>
      <c:valAx>
        <c:axId val="337670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69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23</a:t>
            </a:r>
            <a:r>
              <a:rPr lang="en-US"/>
              <a:t>0°C - 3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Graphs'!$B$41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Graphs'!$D$42,'Comparison Bar Graphs'!$D$52)</c:f>
                <c:numCache>
                  <c:formatCode>General</c:formatCode>
                  <c:ptCount val="2"/>
                  <c:pt idx="0">
                    <c:v>0.12966878639661086</c:v>
                  </c:pt>
                </c:numCache>
              </c:numRef>
            </c:plus>
            <c:minus>
              <c:numRef>
                <c:f>('Comparison Bar Graphs'!$D$42,'Comparison Bar Graphs'!$D$52)</c:f>
                <c:numCache>
                  <c:formatCode>General</c:formatCode>
                  <c:ptCount val="2"/>
                  <c:pt idx="0">
                    <c:v>0.12966878639661086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Graphs'!$A$42,'Comparison Bar Graphs'!$A$52)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Graphs'!$B$42,'Comparison Bar Graphs'!$B$52)</c:f>
              <c:numCache>
                <c:formatCode>General</c:formatCode>
                <c:ptCount val="2"/>
                <c:pt idx="0" formatCode="0.00">
                  <c:v>3.9236123231758584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3-4ED0-9854-F3E09D4A147D}"/>
            </c:ext>
          </c:extLst>
        </c:ser>
        <c:ser>
          <c:idx val="1"/>
          <c:order val="1"/>
          <c:tx>
            <c:strRef>
              <c:f>'Comparison Bar Graphs'!$C$41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Graphs'!$E$42,'Comparison Bar Graphs'!$E$52)</c:f>
                <c:numCache>
                  <c:formatCode>General</c:formatCode>
                  <c:ptCount val="2"/>
                  <c:pt idx="0">
                    <c:v>4.8252111548792193E-2</c:v>
                  </c:pt>
                  <c:pt idx="1">
                    <c:v>3.1689950997583767E-2</c:v>
                  </c:pt>
                </c:numCache>
              </c:numRef>
            </c:plus>
            <c:minus>
              <c:numRef>
                <c:f>('Comparison Bar Graphs'!$E$42,'Comparison Bar Graphs'!$E$52)</c:f>
                <c:numCache>
                  <c:formatCode>General</c:formatCode>
                  <c:ptCount val="2"/>
                  <c:pt idx="0">
                    <c:v>4.8252111548792193E-2</c:v>
                  </c:pt>
                  <c:pt idx="1">
                    <c:v>3.1689950997583767E-2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Graphs'!$A$42,'Comparison Bar Graphs'!$A$52)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Graphs'!$C$42,'Comparison Bar Graphs'!$C$52)</c:f>
              <c:numCache>
                <c:formatCode>0.00</c:formatCode>
                <c:ptCount val="2"/>
                <c:pt idx="0">
                  <c:v>1.791050223084558</c:v>
                </c:pt>
                <c:pt idx="1">
                  <c:v>0.65994525316793629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3-4ED0-9854-F3E09D4A14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7671040"/>
        <c:axId val="337671432"/>
      </c:barChart>
      <c:catAx>
        <c:axId val="337671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1432"/>
        <c:crosses val="autoZero"/>
        <c:auto val="1"/>
        <c:lblAlgn val="ctr"/>
        <c:lblOffset val="100"/>
        <c:noMultiLvlLbl val="0"/>
      </c:catAx>
      <c:valAx>
        <c:axId val="337671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1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23</a:t>
            </a:r>
            <a:r>
              <a:rPr lang="en-US"/>
              <a:t>0°C - 3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Graphs'!$D$43:$D$51</c:f>
                <c:numCache>
                  <c:formatCode>General</c:formatCode>
                  <c:ptCount val="9"/>
                  <c:pt idx="0">
                    <c:v>3.5463059046426965E-2</c:v>
                  </c:pt>
                  <c:pt idx="1">
                    <c:v>3.863684500111526E-3</c:v>
                  </c:pt>
                  <c:pt idx="2">
                    <c:v>3.8833980221157347E-3</c:v>
                  </c:pt>
                  <c:pt idx="3">
                    <c:v>1.06345938582966E-2</c:v>
                  </c:pt>
                  <c:pt idx="4">
                    <c:v>3.3467617109013705E-3</c:v>
                  </c:pt>
                  <c:pt idx="5">
                    <c:v>1.2719685720907287E-2</c:v>
                  </c:pt>
                  <c:pt idx="6">
                    <c:v>3.6293305624000884E-3</c:v>
                  </c:pt>
                </c:numCache>
              </c:numRef>
            </c:plus>
            <c:minus>
              <c:numRef>
                <c:f>'Comparison Bar Graphs'!$D$43:$D$51</c:f>
                <c:numCache>
                  <c:formatCode>General</c:formatCode>
                  <c:ptCount val="9"/>
                  <c:pt idx="0">
                    <c:v>3.5463059046426965E-2</c:v>
                  </c:pt>
                  <c:pt idx="1">
                    <c:v>3.863684500111526E-3</c:v>
                  </c:pt>
                  <c:pt idx="2">
                    <c:v>3.8833980221157347E-3</c:v>
                  </c:pt>
                  <c:pt idx="3">
                    <c:v>1.06345938582966E-2</c:v>
                  </c:pt>
                  <c:pt idx="4">
                    <c:v>3.3467617109013705E-3</c:v>
                  </c:pt>
                  <c:pt idx="5">
                    <c:v>1.2719685720907287E-2</c:v>
                  </c:pt>
                  <c:pt idx="6">
                    <c:v>3.6293305624000884E-3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Graphs'!$A$43:$A$51</c:f>
              <c:strCache>
                <c:ptCount val="9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Acetophenone</c:v>
                </c:pt>
                <c:pt idx="4">
                  <c:v>IsopropylBenzene</c:v>
                </c:pt>
                <c:pt idx="5">
                  <c:v>Tetramethylsuccinonitrle</c:v>
                </c:pt>
                <c:pt idx="6">
                  <c:v>2,6-di-tert-butylquinone**</c:v>
                </c:pt>
                <c:pt idx="7">
                  <c:v>Benzaldehyde</c:v>
                </c:pt>
                <c:pt idx="8">
                  <c:v>.alpha.-Methylstyrene</c:v>
                </c:pt>
              </c:strCache>
            </c:strRef>
          </c:cat>
          <c:val>
            <c:numRef>
              <c:f>'Comparison Bar Graphs'!$B$43:$B$51</c:f>
              <c:numCache>
                <c:formatCode>0.00</c:formatCode>
                <c:ptCount val="9"/>
                <c:pt idx="0">
                  <c:v>0.26917112458913856</c:v>
                </c:pt>
                <c:pt idx="1">
                  <c:v>0.19150845315475576</c:v>
                </c:pt>
                <c:pt idx="2">
                  <c:v>0.13953707037300309</c:v>
                </c:pt>
                <c:pt idx="3">
                  <c:v>7.2490163538511801E-2</c:v>
                </c:pt>
                <c:pt idx="4">
                  <c:v>6.5390156429422405E-2</c:v>
                </c:pt>
                <c:pt idx="5">
                  <c:v>5.1077445806533041E-2</c:v>
                </c:pt>
                <c:pt idx="6">
                  <c:v>2.5175008260797008E-2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B3-423C-AEB8-0F06E4766600}"/>
            </c:ext>
          </c:extLst>
        </c:ser>
        <c:ser>
          <c:idx val="1"/>
          <c:order val="1"/>
          <c:tx>
            <c:strRef>
              <c:f>'Comparison Bar Graphs'!$C$5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Graphs'!$E$43:$E$51</c:f>
                <c:numCache>
                  <c:formatCode>General</c:formatCode>
                  <c:ptCount val="9"/>
                  <c:pt idx="0">
                    <c:v>1.1653724617922349E-2</c:v>
                  </c:pt>
                  <c:pt idx="1">
                    <c:v>1.6111056739302708E-2</c:v>
                  </c:pt>
                  <c:pt idx="2">
                    <c:v>3.6149221401442673E-3</c:v>
                  </c:pt>
                  <c:pt idx="3">
                    <c:v>1.3252023382491351E-2</c:v>
                  </c:pt>
                  <c:pt idx="4">
                    <c:v>1.6807083930501256E-3</c:v>
                  </c:pt>
                  <c:pt idx="5">
                    <c:v>1.159888254570147E-2</c:v>
                  </c:pt>
                  <c:pt idx="6">
                    <c:v>3.749924025847071E-3</c:v>
                  </c:pt>
                  <c:pt idx="8">
                    <c:v>5.4712111684031735E-3</c:v>
                  </c:pt>
                </c:numCache>
              </c:numRef>
            </c:plus>
            <c:minus>
              <c:numRef>
                <c:f>'Comparison Bar Graphs'!$E$43:$E$51</c:f>
                <c:numCache>
                  <c:formatCode>General</c:formatCode>
                  <c:ptCount val="9"/>
                  <c:pt idx="0">
                    <c:v>1.1653724617922349E-2</c:v>
                  </c:pt>
                  <c:pt idx="1">
                    <c:v>1.6111056739302708E-2</c:v>
                  </c:pt>
                  <c:pt idx="2">
                    <c:v>3.6149221401442673E-3</c:v>
                  </c:pt>
                  <c:pt idx="3">
                    <c:v>1.3252023382491351E-2</c:v>
                  </c:pt>
                  <c:pt idx="4">
                    <c:v>1.6807083930501256E-3</c:v>
                  </c:pt>
                  <c:pt idx="5">
                    <c:v>1.159888254570147E-2</c:v>
                  </c:pt>
                  <c:pt idx="6">
                    <c:v>3.749924025847071E-3</c:v>
                  </c:pt>
                  <c:pt idx="8">
                    <c:v>5.4712111684031735E-3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Graphs'!$A$43:$A$51</c:f>
              <c:strCache>
                <c:ptCount val="9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Acetophenone</c:v>
                </c:pt>
                <c:pt idx="4">
                  <c:v>IsopropylBenzene</c:v>
                </c:pt>
                <c:pt idx="5">
                  <c:v>Tetramethylsuccinonitrle</c:v>
                </c:pt>
                <c:pt idx="6">
                  <c:v>2,6-di-tert-butylquinone**</c:v>
                </c:pt>
                <c:pt idx="7">
                  <c:v>Benzaldehyde</c:v>
                </c:pt>
                <c:pt idx="8">
                  <c:v>.alpha.-Methylstyrene</c:v>
                </c:pt>
              </c:strCache>
            </c:strRef>
          </c:cat>
          <c:val>
            <c:numRef>
              <c:f>'Comparison Bar Graphs'!$C$43:$C$51</c:f>
              <c:numCache>
                <c:formatCode>0.00</c:formatCode>
                <c:ptCount val="9"/>
                <c:pt idx="0">
                  <c:v>0.10040602549989965</c:v>
                </c:pt>
                <c:pt idx="1">
                  <c:v>0.13896017250139478</c:v>
                </c:pt>
                <c:pt idx="2">
                  <c:v>5.1921422572457437E-2</c:v>
                </c:pt>
                <c:pt idx="3">
                  <c:v>7.4710267681449297E-2</c:v>
                </c:pt>
                <c:pt idx="4">
                  <c:v>3.6885619567530233E-2</c:v>
                </c:pt>
                <c:pt idx="5">
                  <c:v>5.2097869330445627E-2</c:v>
                </c:pt>
                <c:pt idx="6">
                  <c:v>3.6324841565978497E-2</c:v>
                </c:pt>
                <c:pt idx="7">
                  <c:v>0</c:v>
                </c:pt>
                <c:pt idx="8">
                  <c:v>7.7028698273998233E-2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B3-423C-AEB8-0F06E4766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7672216"/>
        <c:axId val="337672608"/>
      </c:barChart>
      <c:catAx>
        <c:axId val="337672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2608"/>
        <c:crosses val="autoZero"/>
        <c:auto val="1"/>
        <c:lblAlgn val="ctr"/>
        <c:lblOffset val="100"/>
        <c:noMultiLvlLbl val="0"/>
      </c:catAx>
      <c:valAx>
        <c:axId val="33767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2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23</a:t>
            </a:r>
            <a:r>
              <a:rPr lang="en-US"/>
              <a:t>0°C - 1 Min, 4% O</a:t>
            </a:r>
            <a:r>
              <a:rPr lang="en-US" sz="100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Graphs'!$B$130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Graphs'!$D$99:$D$106</c:f>
                <c:numCache>
                  <c:formatCode>General</c:formatCode>
                  <c:ptCount val="8"/>
                </c:numCache>
              </c:numRef>
            </c:plus>
            <c:minus>
              <c:numRef>
                <c:f>'Comparison Bar Graphs'!$D$99:$D$106</c:f>
                <c:numCache>
                  <c:formatCode>General</c:formatCode>
                  <c:ptCount val="8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Graphs'!$A$131,'Comparison Bar Graphs'!$A$140)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Graphs'!$B$131,'Comparison Bar Graphs'!$B$140)</c:f>
              <c:numCache>
                <c:formatCode>0.000</c:formatCode>
                <c:ptCount val="2"/>
                <c:pt idx="0">
                  <c:v>0.26588559775412884</c:v>
                </c:pt>
                <c:pt idx="1">
                  <c:v>5.7257036357569518E-3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40-4C1F-875C-1DF965BB5D9B}"/>
            </c:ext>
          </c:extLst>
        </c:ser>
        <c:ser>
          <c:idx val="1"/>
          <c:order val="1"/>
          <c:tx>
            <c:strRef>
              <c:f>'Comparison Bar Graphs'!$C$130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Graphs'!$D$131,'Comparison Bar Graphs'!$D$140)</c:f>
                <c:numCache>
                  <c:formatCode>General</c:formatCode>
                  <c:ptCount val="2"/>
                  <c:pt idx="0">
                    <c:v>4.364307589257474E-3</c:v>
                  </c:pt>
                  <c:pt idx="1">
                    <c:v>5.8137892967540716E-3</c:v>
                  </c:pt>
                </c:numCache>
              </c:numRef>
            </c:plus>
            <c:minus>
              <c:numRef>
                <c:f>('Comparison Bar Graphs'!$D$131,'Comparison Bar Graphs'!$D$140)</c:f>
                <c:numCache>
                  <c:formatCode>General</c:formatCode>
                  <c:ptCount val="2"/>
                  <c:pt idx="0">
                    <c:v>4.364307589257474E-3</c:v>
                  </c:pt>
                  <c:pt idx="1">
                    <c:v>5.8137892967540716E-3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Graphs'!$A$131,'Comparison Bar Graphs'!$A$140)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Graphs'!$C$131,'Comparison Bar Graphs'!$C$140)</c:f>
              <c:numCache>
                <c:formatCode>0.000</c:formatCode>
                <c:ptCount val="2"/>
                <c:pt idx="0">
                  <c:v>0.10713313395223352</c:v>
                </c:pt>
                <c:pt idx="1">
                  <c:v>0.12507023644848658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40-4C1F-875C-1DF965BB5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7673392"/>
        <c:axId val="337489704"/>
      </c:barChart>
      <c:catAx>
        <c:axId val="337673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489704"/>
        <c:crosses val="autoZero"/>
        <c:auto val="1"/>
        <c:lblAlgn val="ctr"/>
        <c:lblOffset val="100"/>
        <c:noMultiLvlLbl val="0"/>
      </c:catAx>
      <c:valAx>
        <c:axId val="337489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673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23</a:t>
            </a:r>
            <a:r>
              <a:rPr lang="en-US"/>
              <a:t>0°C - 1 Min, 4%</a:t>
            </a:r>
            <a:r>
              <a:rPr lang="en-US" baseline="0"/>
              <a:t> O</a:t>
            </a:r>
            <a:r>
              <a:rPr lang="en-US" sz="1000" baseline="0"/>
              <a:t>2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Graphs'!$D$100:$D$106</c:f>
                <c:numCache>
                  <c:formatCode>General</c:formatCode>
                  <c:ptCount val="7"/>
                </c:numCache>
              </c:numRef>
            </c:plus>
            <c:minus>
              <c:numRef>
                <c:f>'Comparison Bar Graphs'!$D$100:$D$106</c:f>
                <c:numCache>
                  <c:formatCode>General</c:formatCode>
                  <c:ptCount val="7"/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Graphs'!$A$132:$A$139</c:f>
              <c:strCache>
                <c:ptCount val="8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Acetophenone</c:v>
                </c:pt>
                <c:pt idx="4">
                  <c:v>Tetramethylsuccinonitrle</c:v>
                </c:pt>
                <c:pt idx="5">
                  <c:v>IsopropylBenzene</c:v>
                </c:pt>
                <c:pt idx="6">
                  <c:v>2,6-di-tert-butylquinone**</c:v>
                </c:pt>
                <c:pt idx="7">
                  <c:v>.alpha.-Methylstyrene</c:v>
                </c:pt>
              </c:strCache>
            </c:strRef>
          </c:cat>
          <c:val>
            <c:numRef>
              <c:f>'Comparison Bar Graphs'!$B$132:$B$139</c:f>
              <c:numCache>
                <c:formatCode>0.000</c:formatCode>
                <c:ptCount val="8"/>
                <c:pt idx="0">
                  <c:v>1.4891919379801118E-2</c:v>
                </c:pt>
                <c:pt idx="1">
                  <c:v>9.1673697549195625E-3</c:v>
                </c:pt>
                <c:pt idx="2">
                  <c:v>8.3707862275667708E-3</c:v>
                </c:pt>
                <c:pt idx="3">
                  <c:v>4.7060446390852044E-3</c:v>
                </c:pt>
                <c:pt idx="4">
                  <c:v>4.0952333977217386E-3</c:v>
                </c:pt>
                <c:pt idx="5">
                  <c:v>3.4414939679989261E-3</c:v>
                </c:pt>
                <c:pt idx="6">
                  <c:v>2.4164250339366905E-3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C2-48C3-8033-612FD83B70A4}"/>
            </c:ext>
          </c:extLst>
        </c:ser>
        <c:ser>
          <c:idx val="1"/>
          <c:order val="1"/>
          <c:tx>
            <c:strRef>
              <c:f>'Comparison Bar Graphs'!$C$5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Graphs'!$D$132:$D$139</c:f>
                <c:numCache>
                  <c:formatCode>General</c:formatCode>
                  <c:ptCount val="8"/>
                  <c:pt idx="0">
                    <c:v>0</c:v>
                  </c:pt>
                  <c:pt idx="1">
                    <c:v>2.7683479920256242E-4</c:v>
                  </c:pt>
                  <c:pt idx="2">
                    <c:v>5.2768356982878142E-4</c:v>
                  </c:pt>
                  <c:pt idx="3">
                    <c:v>6.7800311683130748E-4</c:v>
                  </c:pt>
                  <c:pt idx="4">
                    <c:v>3.9604002825672705E-4</c:v>
                  </c:pt>
                  <c:pt idx="5">
                    <c:v>1.0715317663669925E-4</c:v>
                  </c:pt>
                  <c:pt idx="6">
                    <c:v>9.2338206976639626E-4</c:v>
                  </c:pt>
                  <c:pt idx="7">
                    <c:v>0</c:v>
                  </c:pt>
                </c:numCache>
              </c:numRef>
            </c:plus>
            <c:minus>
              <c:numRef>
                <c:f>'Comparison Bar Graphs'!$D$132:$D$139</c:f>
                <c:numCache>
                  <c:formatCode>General</c:formatCode>
                  <c:ptCount val="8"/>
                  <c:pt idx="0">
                    <c:v>0</c:v>
                  </c:pt>
                  <c:pt idx="1">
                    <c:v>2.7683479920256242E-4</c:v>
                  </c:pt>
                  <c:pt idx="2">
                    <c:v>5.2768356982878142E-4</c:v>
                  </c:pt>
                  <c:pt idx="3">
                    <c:v>6.7800311683130748E-4</c:v>
                  </c:pt>
                  <c:pt idx="4">
                    <c:v>3.9604002825672705E-4</c:v>
                  </c:pt>
                  <c:pt idx="5">
                    <c:v>1.0715317663669925E-4</c:v>
                  </c:pt>
                  <c:pt idx="6">
                    <c:v>9.2338206976639626E-4</c:v>
                  </c:pt>
                  <c:pt idx="7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Graphs'!$A$132:$A$139</c:f>
              <c:strCache>
                <c:ptCount val="8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Acetophenone</c:v>
                </c:pt>
                <c:pt idx="4">
                  <c:v>Tetramethylsuccinonitrle</c:v>
                </c:pt>
                <c:pt idx="5">
                  <c:v>IsopropylBenzene</c:v>
                </c:pt>
                <c:pt idx="6">
                  <c:v>2,6-di-tert-butylquinone**</c:v>
                </c:pt>
                <c:pt idx="7">
                  <c:v>.alpha.-Methylstyrene</c:v>
                </c:pt>
              </c:strCache>
            </c:strRef>
          </c:cat>
          <c:val>
            <c:numRef>
              <c:f>'Comparison Bar Graphs'!$C$132:$C$139</c:f>
              <c:numCache>
                <c:formatCode>0.000</c:formatCode>
                <c:ptCount val="8"/>
                <c:pt idx="0">
                  <c:v>0</c:v>
                </c:pt>
                <c:pt idx="1">
                  <c:v>9.8830797972110501E-3</c:v>
                </c:pt>
                <c:pt idx="2">
                  <c:v>3.8285518462365525E-3</c:v>
                </c:pt>
                <c:pt idx="3">
                  <c:v>8.2390631461271759E-3</c:v>
                </c:pt>
                <c:pt idx="4">
                  <c:v>4.6326064244195247E-3</c:v>
                </c:pt>
                <c:pt idx="5">
                  <c:v>2.7620609155162949E-3</c:v>
                </c:pt>
                <c:pt idx="6">
                  <c:v>7.9992409279746688E-3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C2-48C3-8033-612FD83B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7490488"/>
        <c:axId val="337490880"/>
      </c:barChart>
      <c:catAx>
        <c:axId val="337490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490880"/>
        <c:crosses val="autoZero"/>
        <c:auto val="1"/>
        <c:lblAlgn val="ctr"/>
        <c:lblOffset val="100"/>
        <c:noMultiLvlLbl val="0"/>
      </c:catAx>
      <c:valAx>
        <c:axId val="33749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7490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Graphs'!$B$23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Graphs'!$D$24,'Comparison Bar Graphs'!$D$32)</c:f>
                <c:numCache>
                  <c:formatCode>General</c:formatCode>
                  <c:ptCount val="2"/>
                  <c:pt idx="0">
                    <c:v>1.3684926723009974</c:v>
                  </c:pt>
                  <c:pt idx="1">
                    <c:v>0</c:v>
                  </c:pt>
                </c:numCache>
              </c:numRef>
            </c:plus>
            <c:minus>
              <c:numRef>
                <c:f>('Comparison Bar Graphs'!$D$24,'Comparison Bar Graphs'!$D$32)</c:f>
                <c:numCache>
                  <c:formatCode>General</c:formatCode>
                  <c:ptCount val="2"/>
                  <c:pt idx="0">
                    <c:v>1.3684926723009974</c:v>
                  </c:pt>
                  <c:pt idx="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Graphs'!$A$24,'Comparison Bar Graphs'!$A$32)</c:f>
              <c:strCache>
                <c:ptCount val="2"/>
                <c:pt idx="0">
                  <c:v>Styrene</c:v>
                </c:pt>
                <c:pt idx="1">
                  <c:v>2,4-Di-tert-butylphenol</c:v>
                </c:pt>
              </c:strCache>
            </c:strRef>
          </c:cat>
          <c:val>
            <c:numRef>
              <c:f>('Comparison Bar Graphs'!$B$24,'Comparison Bar Graphs'!$B$32)</c:f>
              <c:numCache>
                <c:formatCode>0.00</c:formatCode>
                <c:ptCount val="2"/>
                <c:pt idx="0">
                  <c:v>8.4464974603300451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40-4D68-8D3E-DC017B452706}"/>
            </c:ext>
          </c:extLst>
        </c:ser>
        <c:ser>
          <c:idx val="1"/>
          <c:order val="1"/>
          <c:tx>
            <c:strRef>
              <c:f>'Comparison Bar Graphs'!$C$23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Graphs'!$E$24,'Comparison Bar Graphs'!$E$32)</c:f>
                <c:numCache>
                  <c:formatCode>General</c:formatCode>
                  <c:ptCount val="2"/>
                  <c:pt idx="0">
                    <c:v>0.21823603765576782</c:v>
                  </c:pt>
                  <c:pt idx="1">
                    <c:v>0.12902209161053269</c:v>
                  </c:pt>
                </c:numCache>
              </c:numRef>
            </c:plus>
            <c:minus>
              <c:numRef>
                <c:f>('Comparison Bar Graphs'!$E$24,'Comparison Bar Graphs'!$E$32)</c:f>
                <c:numCache>
                  <c:formatCode>General</c:formatCode>
                  <c:ptCount val="2"/>
                  <c:pt idx="0">
                    <c:v>0.21823603765576782</c:v>
                  </c:pt>
                  <c:pt idx="1">
                    <c:v>0.12902209161053269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Graphs'!$A$24,'Comparison Bar Graphs'!$A$32)</c:f>
              <c:strCache>
                <c:ptCount val="2"/>
                <c:pt idx="0">
                  <c:v>Styrene</c:v>
                </c:pt>
                <c:pt idx="1">
                  <c:v>2,4-Di-tert-butylphenol</c:v>
                </c:pt>
              </c:strCache>
            </c:strRef>
          </c:cat>
          <c:val>
            <c:numRef>
              <c:f>('Comparison Bar Graphs'!$C$24,'Comparison Bar Graphs'!$C$32)</c:f>
              <c:numCache>
                <c:formatCode>0.00</c:formatCode>
                <c:ptCount val="2"/>
                <c:pt idx="0">
                  <c:v>7.5428740722695595</c:v>
                </c:pt>
                <c:pt idx="1">
                  <c:v>3.1518052777289292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40-4D68-8D3E-DC017B452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9842088"/>
        <c:axId val="359842480"/>
      </c:barChart>
      <c:catAx>
        <c:axId val="359842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2480"/>
        <c:crosses val="autoZero"/>
        <c:auto val="1"/>
        <c:lblAlgn val="ctr"/>
        <c:lblOffset val="100"/>
        <c:noMultiLvlLbl val="0"/>
      </c:catAx>
      <c:valAx>
        <c:axId val="35984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20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Graphs'!$B$23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Graphs'!$D$25:$D$30</c:f>
                <c:numCache>
                  <c:formatCode>General</c:formatCode>
                  <c:ptCount val="6"/>
                  <c:pt idx="0">
                    <c:v>0.14755473798581015</c:v>
                  </c:pt>
                  <c:pt idx="1">
                    <c:v>7.0874159973269402E-2</c:v>
                  </c:pt>
                  <c:pt idx="2">
                    <c:v>0.10534199048800363</c:v>
                  </c:pt>
                  <c:pt idx="3">
                    <c:v>5.1013016136527173E-2</c:v>
                  </c:pt>
                  <c:pt idx="4">
                    <c:v>6.2782436999319402E-2</c:v>
                  </c:pt>
                  <c:pt idx="5">
                    <c:v>2.5163582233476017E-2</c:v>
                  </c:pt>
                </c:numCache>
              </c:numRef>
            </c:plus>
            <c:minus>
              <c:numRef>
                <c:f>'Comparison Bar Graphs'!$D$25:$D$30</c:f>
                <c:numCache>
                  <c:formatCode>General</c:formatCode>
                  <c:ptCount val="6"/>
                  <c:pt idx="0">
                    <c:v>0.14755473798581015</c:v>
                  </c:pt>
                  <c:pt idx="1">
                    <c:v>7.0874159973269402E-2</c:v>
                  </c:pt>
                  <c:pt idx="2">
                    <c:v>0.10534199048800363</c:v>
                  </c:pt>
                  <c:pt idx="3">
                    <c:v>5.1013016136527173E-2</c:v>
                  </c:pt>
                  <c:pt idx="4">
                    <c:v>6.2782436999319402E-2</c:v>
                  </c:pt>
                  <c:pt idx="5">
                    <c:v>2.5163582233476017E-2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Graphs'!$A$25:$A$31</c:f>
              <c:strCache>
                <c:ptCount val="7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  <c:pt idx="6">
                  <c:v>Acetophenone</c:v>
                </c:pt>
              </c:strCache>
            </c:strRef>
          </c:cat>
          <c:val>
            <c:numRef>
              <c:f>'Comparison Bar Graphs'!$B$25:$B$31</c:f>
              <c:numCache>
                <c:formatCode>0.00</c:formatCode>
                <c:ptCount val="7"/>
                <c:pt idx="0">
                  <c:v>1.1620876419449995</c:v>
                </c:pt>
                <c:pt idx="1">
                  <c:v>0.47366055956258801</c:v>
                </c:pt>
                <c:pt idx="2">
                  <c:v>0.46601988465137595</c:v>
                </c:pt>
                <c:pt idx="3">
                  <c:v>0.25482737169894831</c:v>
                </c:pt>
                <c:pt idx="4">
                  <c:v>0.18700187646925406</c:v>
                </c:pt>
                <c:pt idx="5">
                  <c:v>9.0173284276719196E-2</c:v>
                </c:pt>
                <c:pt idx="6">
                  <c:v>0.26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2-4FD1-BE45-F7CBFCF65160}"/>
            </c:ext>
          </c:extLst>
        </c:ser>
        <c:ser>
          <c:idx val="1"/>
          <c:order val="1"/>
          <c:tx>
            <c:strRef>
              <c:f>'Comparison Bar Graphs'!$C$23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Graphs'!$E$25:$E$31</c:f>
                <c:numCache>
                  <c:formatCode>General</c:formatCode>
                  <c:ptCount val="7"/>
                  <c:pt idx="0">
                    <c:v>6.4481143267878085E-2</c:v>
                  </c:pt>
                  <c:pt idx="1">
                    <c:v>2.4761667311243862E-2</c:v>
                  </c:pt>
                  <c:pt idx="2">
                    <c:v>1.7118688023921486E-2</c:v>
                  </c:pt>
                  <c:pt idx="3">
                    <c:v>1.4357494491664291E-2</c:v>
                  </c:pt>
                  <c:pt idx="4">
                    <c:v>1.9401234106339038E-2</c:v>
                  </c:pt>
                  <c:pt idx="5">
                    <c:v>3.6422478182522457E-2</c:v>
                  </c:pt>
                  <c:pt idx="6">
                    <c:v>1.1932054683664413E-2</c:v>
                  </c:pt>
                </c:numCache>
              </c:numRef>
            </c:plus>
            <c:minus>
              <c:numRef>
                <c:f>'Comparison Bar Graphs'!$E$25:$E$31</c:f>
                <c:numCache>
                  <c:formatCode>General</c:formatCode>
                  <c:ptCount val="7"/>
                  <c:pt idx="0">
                    <c:v>6.4481143267878085E-2</c:v>
                  </c:pt>
                  <c:pt idx="1">
                    <c:v>2.4761667311243862E-2</c:v>
                  </c:pt>
                  <c:pt idx="2">
                    <c:v>1.7118688023921486E-2</c:v>
                  </c:pt>
                  <c:pt idx="3">
                    <c:v>1.4357494491664291E-2</c:v>
                  </c:pt>
                  <c:pt idx="4">
                    <c:v>1.9401234106339038E-2</c:v>
                  </c:pt>
                  <c:pt idx="5">
                    <c:v>3.6422478182522457E-2</c:v>
                  </c:pt>
                  <c:pt idx="6">
                    <c:v>1.1932054683664413E-2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Graphs'!$A$25:$A$31</c:f>
              <c:strCache>
                <c:ptCount val="7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  <c:pt idx="6">
                  <c:v>Acetophenone</c:v>
                </c:pt>
              </c:strCache>
            </c:strRef>
          </c:cat>
          <c:val>
            <c:numRef>
              <c:f>'Comparison Bar Graphs'!$C$25:$C$31</c:f>
              <c:numCache>
                <c:formatCode>0.00</c:formatCode>
                <c:ptCount val="7"/>
                <c:pt idx="0">
                  <c:v>0.43448254671910108</c:v>
                </c:pt>
                <c:pt idx="1">
                  <c:v>0.76558300337060259</c:v>
                </c:pt>
                <c:pt idx="2">
                  <c:v>0.42720621128851299</c:v>
                </c:pt>
                <c:pt idx="3">
                  <c:v>0.28915525892382737</c:v>
                </c:pt>
                <c:pt idx="4">
                  <c:v>0.52406378417189725</c:v>
                </c:pt>
                <c:pt idx="5">
                  <c:v>0.77771315359765369</c:v>
                </c:pt>
                <c:pt idx="6">
                  <c:v>0.89478646926281402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92-4FD1-BE45-F7CBFCF65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52984"/>
        <c:axId val="394953376"/>
      </c:barChart>
      <c:catAx>
        <c:axId val="394952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3376"/>
        <c:crosses val="autoZero"/>
        <c:auto val="1"/>
        <c:lblAlgn val="ctr"/>
        <c:lblOffset val="100"/>
        <c:noMultiLvlLbl val="0"/>
      </c:catAx>
      <c:valAx>
        <c:axId val="394953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2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230°C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Graphs'!$B$59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Graphs'!$D$60,'Comparison Bar Graphs'!$D$68)</c:f>
                <c:numCache>
                  <c:formatCode>General</c:formatCode>
                  <c:ptCount val="2"/>
                  <c:pt idx="0">
                    <c:v>0.16675621648239838</c:v>
                  </c:pt>
                  <c:pt idx="1">
                    <c:v>0</c:v>
                  </c:pt>
                </c:numCache>
              </c:numRef>
            </c:plus>
            <c:minus>
              <c:numRef>
                <c:f>('Comparison Bar Graphs'!$D$60,'Comparison Bar Graphs'!$D$68)</c:f>
                <c:numCache>
                  <c:formatCode>General</c:formatCode>
                  <c:ptCount val="2"/>
                  <c:pt idx="0">
                    <c:v>0.16675621648239838</c:v>
                  </c:pt>
                  <c:pt idx="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Graphs'!$A$60,'Comparison Bar Graphs'!$A$68)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Graphs'!$B$60,'Comparison Bar Graphs'!$B$68)</c:f>
              <c:numCache>
                <c:formatCode>0.00</c:formatCode>
                <c:ptCount val="2"/>
                <c:pt idx="0">
                  <c:v>5.8319884809028864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D6-4ADC-A07A-7C1752ED16DA}"/>
            </c:ext>
          </c:extLst>
        </c:ser>
        <c:ser>
          <c:idx val="1"/>
          <c:order val="1"/>
          <c:tx>
            <c:strRef>
              <c:f>'Comparison Bar Graphs'!$C$59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Graphs'!$E$60,'Comparison Bar Graphs'!$E$68)</c:f>
                <c:numCache>
                  <c:formatCode>General</c:formatCode>
                  <c:ptCount val="2"/>
                  <c:pt idx="0">
                    <c:v>2.8370340073210955E-2</c:v>
                  </c:pt>
                  <c:pt idx="1">
                    <c:v>1.2006899338791085E-2</c:v>
                  </c:pt>
                </c:numCache>
              </c:numRef>
            </c:plus>
            <c:minus>
              <c:numRef>
                <c:f>('Comparison Bar Graphs'!$E$60,'Comparison Bar Graphs'!$E$68)</c:f>
                <c:numCache>
                  <c:formatCode>General</c:formatCode>
                  <c:ptCount val="2"/>
                  <c:pt idx="0">
                    <c:v>2.8370340073210955E-2</c:v>
                  </c:pt>
                  <c:pt idx="1">
                    <c:v>1.2006899338791085E-2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Graphs'!$A$60,'Comparison Bar Graphs'!$A$68)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Graphs'!$C$60,'Comparison Bar Graphs'!$C$68)</c:f>
              <c:numCache>
                <c:formatCode>0.00</c:formatCode>
                <c:ptCount val="2"/>
                <c:pt idx="0">
                  <c:v>3.5829933265885536</c:v>
                </c:pt>
                <c:pt idx="1">
                  <c:v>0.95428038487544276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D6-4ADC-A07A-7C1752ED16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9840912"/>
        <c:axId val="359841304"/>
      </c:barChart>
      <c:catAx>
        <c:axId val="359840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1304"/>
        <c:crosses val="autoZero"/>
        <c:auto val="1"/>
        <c:lblAlgn val="ctr"/>
        <c:lblOffset val="100"/>
        <c:noMultiLvlLbl val="0"/>
      </c:catAx>
      <c:valAx>
        <c:axId val="359841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0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230°C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Graphs'!$B$59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Graphs'!$D$61:$D$67</c:f>
                <c:numCache>
                  <c:formatCode>General</c:formatCode>
                  <c:ptCount val="7"/>
                  <c:pt idx="0">
                    <c:v>2.9940789518415029E-2</c:v>
                  </c:pt>
                  <c:pt idx="1">
                    <c:v>1.5316755034724959E-2</c:v>
                  </c:pt>
                  <c:pt idx="2">
                    <c:v>1.3133585046076458E-2</c:v>
                  </c:pt>
                  <c:pt idx="3">
                    <c:v>1.3449985668397878E-2</c:v>
                  </c:pt>
                  <c:pt idx="4">
                    <c:v>2.1563242417619983E-3</c:v>
                  </c:pt>
                  <c:pt idx="5">
                    <c:v>0</c:v>
                  </c:pt>
                  <c:pt idx="6">
                    <c:v>0</c:v>
                  </c:pt>
                </c:numCache>
              </c:numRef>
            </c:plus>
            <c:minus>
              <c:numRef>
                <c:f>'Comparison Bar Graphs'!$D$61:$D$67</c:f>
                <c:numCache>
                  <c:formatCode>General</c:formatCode>
                  <c:ptCount val="7"/>
                  <c:pt idx="0">
                    <c:v>2.9940789518415029E-2</c:v>
                  </c:pt>
                  <c:pt idx="1">
                    <c:v>1.5316755034724959E-2</c:v>
                  </c:pt>
                  <c:pt idx="2">
                    <c:v>1.3133585046076458E-2</c:v>
                  </c:pt>
                  <c:pt idx="3">
                    <c:v>1.3449985668397878E-2</c:v>
                  </c:pt>
                  <c:pt idx="4">
                    <c:v>2.1563242417619983E-3</c:v>
                  </c:pt>
                  <c:pt idx="5">
                    <c:v>0</c:v>
                  </c:pt>
                  <c:pt idx="6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Graphs'!$A$61:$A$67</c:f>
              <c:strCache>
                <c:ptCount val="7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  <c:pt idx="6">
                  <c:v>Acetophenone</c:v>
                </c:pt>
              </c:strCache>
            </c:strRef>
          </c:cat>
          <c:val>
            <c:numRef>
              <c:f>'Comparison Bar Graphs'!$B$61:$B$67</c:f>
              <c:numCache>
                <c:formatCode>0.00</c:formatCode>
                <c:ptCount val="7"/>
                <c:pt idx="0">
                  <c:v>0.39010959402141027</c:v>
                </c:pt>
                <c:pt idx="1">
                  <c:v>0.28565923983450442</c:v>
                </c:pt>
                <c:pt idx="2">
                  <c:v>0.25266509136740994</c:v>
                </c:pt>
                <c:pt idx="3">
                  <c:v>0.15622422824735185</c:v>
                </c:pt>
                <c:pt idx="4">
                  <c:v>6.0096414725880863E-2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76-47C7-B315-859EC9C3E319}"/>
            </c:ext>
          </c:extLst>
        </c:ser>
        <c:ser>
          <c:idx val="1"/>
          <c:order val="1"/>
          <c:tx>
            <c:strRef>
              <c:f>'Comparison Bar Graphs'!$C$59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Graphs'!$E$61:$E$67</c:f>
                <c:numCache>
                  <c:formatCode>General</c:formatCode>
                  <c:ptCount val="7"/>
                  <c:pt idx="0">
                    <c:v>6.8109988784116095E-3</c:v>
                  </c:pt>
                  <c:pt idx="1">
                    <c:v>1.1662298260973999E-3</c:v>
                  </c:pt>
                  <c:pt idx="2">
                    <c:v>2.5505406533477687E-3</c:v>
                  </c:pt>
                  <c:pt idx="3">
                    <c:v>4.8783292920880402E-3</c:v>
                  </c:pt>
                  <c:pt idx="4">
                    <c:v>2.5496158275361176E-3</c:v>
                  </c:pt>
                  <c:pt idx="5">
                    <c:v>1.9401345685014228E-3</c:v>
                  </c:pt>
                  <c:pt idx="6">
                    <c:v>0</c:v>
                  </c:pt>
                </c:numCache>
              </c:numRef>
            </c:plus>
            <c:minus>
              <c:numRef>
                <c:f>'Comparison Bar Graphs'!$E$61:$E$67</c:f>
                <c:numCache>
                  <c:formatCode>General</c:formatCode>
                  <c:ptCount val="7"/>
                  <c:pt idx="0">
                    <c:v>6.8109988784116095E-3</c:v>
                  </c:pt>
                  <c:pt idx="1">
                    <c:v>1.1662298260973999E-3</c:v>
                  </c:pt>
                  <c:pt idx="2">
                    <c:v>2.5505406533477687E-3</c:v>
                  </c:pt>
                  <c:pt idx="3">
                    <c:v>4.8783292920880402E-3</c:v>
                  </c:pt>
                  <c:pt idx="4">
                    <c:v>2.5496158275361176E-3</c:v>
                  </c:pt>
                  <c:pt idx="5">
                    <c:v>1.9401345685014228E-3</c:v>
                  </c:pt>
                  <c:pt idx="6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Graphs'!$A$61:$A$67</c:f>
              <c:strCache>
                <c:ptCount val="7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  <c:pt idx="6">
                  <c:v>Acetophenone</c:v>
                </c:pt>
              </c:strCache>
            </c:strRef>
          </c:cat>
          <c:val>
            <c:numRef>
              <c:f>'Comparison Bar Graphs'!$C$61:$C$67</c:f>
              <c:numCache>
                <c:formatCode>0.00</c:formatCode>
                <c:ptCount val="7"/>
                <c:pt idx="0">
                  <c:v>0.10427505886236652</c:v>
                </c:pt>
                <c:pt idx="1">
                  <c:v>0.34256550783122774</c:v>
                </c:pt>
                <c:pt idx="2">
                  <c:v>0.14711997689358028</c:v>
                </c:pt>
                <c:pt idx="3">
                  <c:v>0.12419090806168866</c:v>
                </c:pt>
                <c:pt idx="4">
                  <c:v>0.13527279969475522</c:v>
                </c:pt>
                <c:pt idx="5">
                  <c:v>0.19423816154325058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76-47C7-B315-859EC9C3E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51808"/>
        <c:axId val="394952200"/>
      </c:barChart>
      <c:catAx>
        <c:axId val="394951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2200"/>
        <c:crosses val="autoZero"/>
        <c:auto val="1"/>
        <c:lblAlgn val="ctr"/>
        <c:lblOffset val="100"/>
        <c:noMultiLvlLbl val="0"/>
      </c:catAx>
      <c:valAx>
        <c:axId val="394952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1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- 1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Graphs'!$B$117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Graphs'!$D$118,'Comparison Bar Graphs'!$D$125)</c:f>
                <c:numCache>
                  <c:formatCode>General</c:formatCode>
                  <c:ptCount val="2"/>
                  <c:pt idx="0">
                    <c:v>0.26684613354432668</c:v>
                  </c:pt>
                  <c:pt idx="1">
                    <c:v>0</c:v>
                  </c:pt>
                </c:numCache>
              </c:numRef>
            </c:plus>
            <c:minus>
              <c:numRef>
                <c:f>('Comparison Bar Graphs'!$D$118,'Comparison Bar Graphs'!$D$125)</c:f>
                <c:numCache>
                  <c:formatCode>General</c:formatCode>
                  <c:ptCount val="2"/>
                  <c:pt idx="0">
                    <c:v>0.26684613354432668</c:v>
                  </c:pt>
                  <c:pt idx="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Graphs'!$A$118,'Comparison Bar Graphs'!$A$125)</c:f>
              <c:strCache>
                <c:ptCount val="2"/>
                <c:pt idx="0">
                  <c:v>Styrene</c:v>
                </c:pt>
                <c:pt idx="1">
                  <c:v>2,4-Di-tert-butylphenol</c:v>
                </c:pt>
              </c:strCache>
            </c:strRef>
          </c:cat>
          <c:val>
            <c:numRef>
              <c:f>('Comparison Bar Graphs'!$B$118,'Comparison Bar Graphs'!$B$125)</c:f>
              <c:numCache>
                <c:formatCode>0.00</c:formatCode>
                <c:ptCount val="2"/>
                <c:pt idx="0">
                  <c:v>4.9529392331093991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0-4CBC-AFB8-56516A9A24A0}"/>
            </c:ext>
          </c:extLst>
        </c:ser>
        <c:ser>
          <c:idx val="1"/>
          <c:order val="1"/>
          <c:tx>
            <c:strRef>
              <c:f>'Comparison Bar Graphs'!$C$117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Graphs'!$E$118,'Comparison Bar Graphs'!$E$125)</c:f>
                <c:numCache>
                  <c:formatCode>General</c:formatCode>
                  <c:ptCount val="2"/>
                  <c:pt idx="0">
                    <c:v>9.3573186677670089E-2</c:v>
                  </c:pt>
                  <c:pt idx="1">
                    <c:v>3.1039504220611774E-2</c:v>
                  </c:pt>
                </c:numCache>
              </c:numRef>
            </c:plus>
            <c:minus>
              <c:numRef>
                <c:f>('Comparison Bar Graphs'!$E$118,'Comparison Bar Graphs'!$E$125)</c:f>
                <c:numCache>
                  <c:formatCode>General</c:formatCode>
                  <c:ptCount val="2"/>
                  <c:pt idx="0">
                    <c:v>9.3573186677670089E-2</c:v>
                  </c:pt>
                  <c:pt idx="1">
                    <c:v>3.1039504220611774E-2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Graphs'!$A$118,'Comparison Bar Graphs'!$A$125)</c:f>
              <c:strCache>
                <c:ptCount val="2"/>
                <c:pt idx="0">
                  <c:v>Styrene</c:v>
                </c:pt>
                <c:pt idx="1">
                  <c:v>2,4-Di-tert-butylphenol</c:v>
                </c:pt>
              </c:strCache>
            </c:strRef>
          </c:cat>
          <c:val>
            <c:numRef>
              <c:f>('Comparison Bar Graphs'!$C$118,'Comparison Bar Graphs'!$C$125)</c:f>
              <c:numCache>
                <c:formatCode>0.00</c:formatCode>
                <c:ptCount val="2"/>
                <c:pt idx="0">
                  <c:v>2.0596630650843784</c:v>
                </c:pt>
                <c:pt idx="1">
                  <c:v>0.67933724916036498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0-4CBC-AFB8-56516A9A24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49456"/>
        <c:axId val="394949848"/>
      </c:barChart>
      <c:catAx>
        <c:axId val="394949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9848"/>
        <c:crosses val="autoZero"/>
        <c:auto val="1"/>
        <c:lblAlgn val="ctr"/>
        <c:lblOffset val="100"/>
        <c:noMultiLvlLbl val="0"/>
      </c:catAx>
      <c:valAx>
        <c:axId val="39494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300°C - 1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Graphs'!$B$117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Graphs'!$D$119:$D$124</c:f>
                <c:numCache>
                  <c:formatCode>General</c:formatCode>
                  <c:ptCount val="6"/>
                  <c:pt idx="0">
                    <c:v>6.0861642955900803E-2</c:v>
                  </c:pt>
                  <c:pt idx="1">
                    <c:v>1.5526781383494897E-2</c:v>
                  </c:pt>
                  <c:pt idx="2">
                    <c:v>1.2758652680691183E-2</c:v>
                  </c:pt>
                  <c:pt idx="3">
                    <c:v>1.4687235428142926E-2</c:v>
                  </c:pt>
                  <c:pt idx="4">
                    <c:v>6.1180547464727234E-3</c:v>
                  </c:pt>
                  <c:pt idx="5">
                    <c:v>0</c:v>
                  </c:pt>
                </c:numCache>
              </c:numRef>
            </c:plus>
            <c:minus>
              <c:numRef>
                <c:f>'Comparison Bar Graphs'!$D$119:$D$124</c:f>
                <c:numCache>
                  <c:formatCode>General</c:formatCode>
                  <c:ptCount val="6"/>
                  <c:pt idx="0">
                    <c:v>6.0861642955900803E-2</c:v>
                  </c:pt>
                  <c:pt idx="1">
                    <c:v>1.5526781383494897E-2</c:v>
                  </c:pt>
                  <c:pt idx="2">
                    <c:v>1.2758652680691183E-2</c:v>
                  </c:pt>
                  <c:pt idx="3">
                    <c:v>1.4687235428142926E-2</c:v>
                  </c:pt>
                  <c:pt idx="4">
                    <c:v>6.1180547464727234E-3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Graphs'!$A$119:$A$124</c:f>
              <c:strCache>
                <c:ptCount val="6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</c:strCache>
            </c:strRef>
          </c:cat>
          <c:val>
            <c:numRef>
              <c:f>'Comparison Bar Graphs'!$B$119:$B$124</c:f>
              <c:numCache>
                <c:formatCode>0.00</c:formatCode>
                <c:ptCount val="6"/>
                <c:pt idx="0">
                  <c:v>0.51611422592477119</c:v>
                </c:pt>
                <c:pt idx="1">
                  <c:v>0.24341106214231883</c:v>
                </c:pt>
                <c:pt idx="2">
                  <c:v>0.21528562471362303</c:v>
                </c:pt>
                <c:pt idx="3">
                  <c:v>0.15868627728240067</c:v>
                </c:pt>
                <c:pt idx="4">
                  <c:v>5.6358387999516459E-2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266-AD78-8480523A030D}"/>
            </c:ext>
          </c:extLst>
        </c:ser>
        <c:ser>
          <c:idx val="1"/>
          <c:order val="1"/>
          <c:tx>
            <c:strRef>
              <c:f>'Comparison Bar Graphs'!$C$117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Graphs'!$E$119:$E$124</c:f>
                <c:numCache>
                  <c:formatCode>General</c:formatCode>
                  <c:ptCount val="6"/>
                  <c:pt idx="0">
                    <c:v>4.2611969609112968E-3</c:v>
                  </c:pt>
                  <c:pt idx="1">
                    <c:v>1.2966098674066425E-2</c:v>
                  </c:pt>
                  <c:pt idx="2">
                    <c:v>4.3532284875022493E-3</c:v>
                  </c:pt>
                  <c:pt idx="3">
                    <c:v>4.4610753549401607E-3</c:v>
                  </c:pt>
                  <c:pt idx="4">
                    <c:v>5.5737049213417751E-3</c:v>
                  </c:pt>
                  <c:pt idx="5">
                    <c:v>7.5127253700519921E-3</c:v>
                  </c:pt>
                </c:numCache>
              </c:numRef>
            </c:plus>
            <c:minus>
              <c:numRef>
                <c:f>'Comparison Bar Graphs'!$E$119:$E$124</c:f>
                <c:numCache>
                  <c:formatCode>General</c:formatCode>
                  <c:ptCount val="6"/>
                  <c:pt idx="0">
                    <c:v>4.2611969609112968E-3</c:v>
                  </c:pt>
                  <c:pt idx="1">
                    <c:v>1.2966098674066425E-2</c:v>
                  </c:pt>
                  <c:pt idx="2">
                    <c:v>4.3532284875022493E-3</c:v>
                  </c:pt>
                  <c:pt idx="3">
                    <c:v>4.4610753549401607E-3</c:v>
                  </c:pt>
                  <c:pt idx="4">
                    <c:v>5.5737049213417751E-3</c:v>
                  </c:pt>
                  <c:pt idx="5">
                    <c:v>7.5127253700519921E-3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Graphs'!$A$119:$A$124</c:f>
              <c:strCache>
                <c:ptCount val="6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Tetramethylsuccinonitrle</c:v>
                </c:pt>
                <c:pt idx="5">
                  <c:v>.alpha.-Methylstyrene</c:v>
                </c:pt>
              </c:strCache>
            </c:strRef>
          </c:cat>
          <c:val>
            <c:numRef>
              <c:f>'Comparison Bar Graphs'!$C$119:$C$124</c:f>
              <c:numCache>
                <c:formatCode>0.00</c:formatCode>
                <c:ptCount val="6"/>
                <c:pt idx="0">
                  <c:v>7.0104000695929328E-2</c:v>
                </c:pt>
                <c:pt idx="1">
                  <c:v>0.180464512623178</c:v>
                </c:pt>
                <c:pt idx="2">
                  <c:v>8.1471909314923679E-2</c:v>
                </c:pt>
                <c:pt idx="3">
                  <c:v>6.1119650876709446E-2</c:v>
                </c:pt>
                <c:pt idx="4">
                  <c:v>7.3257220539934526E-2</c:v>
                </c:pt>
                <c:pt idx="5">
                  <c:v>0.10346839775529482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266-AD78-8480523A0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54160"/>
        <c:axId val="394954552"/>
      </c:barChart>
      <c:catAx>
        <c:axId val="394954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4552"/>
        <c:crosses val="autoZero"/>
        <c:auto val="1"/>
        <c:lblAlgn val="ctr"/>
        <c:lblOffset val="100"/>
        <c:noMultiLvlLbl val="0"/>
      </c:catAx>
      <c:valAx>
        <c:axId val="394954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4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230°C - 1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Graphs'!$B$150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Graphs'!$D$151</c:f>
                <c:numCache>
                  <c:formatCode>General</c:formatCode>
                  <c:ptCount val="1"/>
                  <c:pt idx="0">
                    <c:v>1.9998125783447587E-2</c:v>
                  </c:pt>
                </c:numCache>
              </c:numRef>
            </c:plus>
            <c:minus>
              <c:numRef>
                <c:f>'Comparison Bar Graphs'!$D$151</c:f>
                <c:numCache>
                  <c:formatCode>General</c:formatCode>
                  <c:ptCount val="1"/>
                  <c:pt idx="0">
                    <c:v>1.9998125783447587E-2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Graphs'!$A$151:$A$152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'Comparison Bar Graphs'!$B$151:$B$152</c:f>
              <c:numCache>
                <c:formatCode>0.00</c:formatCode>
                <c:ptCount val="2"/>
                <c:pt idx="0">
                  <c:v>1.0468850855346756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D-47A2-82A8-D6BCA09A53D1}"/>
            </c:ext>
          </c:extLst>
        </c:ser>
        <c:ser>
          <c:idx val="1"/>
          <c:order val="1"/>
          <c:tx>
            <c:strRef>
              <c:f>'Comparison Bar Graphs'!$C$150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Graphs'!$E$151:$E$152</c:f>
                <c:numCache>
                  <c:formatCode>General</c:formatCode>
                  <c:ptCount val="2"/>
                  <c:pt idx="0">
                    <c:v>2.2460875471452056E-2</c:v>
                  </c:pt>
                  <c:pt idx="1">
                    <c:v>6.1549509120041096E-3</c:v>
                  </c:pt>
                </c:numCache>
              </c:numRef>
            </c:plus>
            <c:minus>
              <c:numRef>
                <c:f>'Comparison Bar Graphs'!$E$151:$E$152</c:f>
                <c:numCache>
                  <c:formatCode>General</c:formatCode>
                  <c:ptCount val="2"/>
                  <c:pt idx="0">
                    <c:v>2.2460875471452056E-2</c:v>
                  </c:pt>
                  <c:pt idx="1">
                    <c:v>6.1549509120041096E-3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Graphs'!$A$151:$A$152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'Comparison Bar Graphs'!$C$151:$C$152</c:f>
              <c:numCache>
                <c:formatCode>0.00</c:formatCode>
                <c:ptCount val="2"/>
                <c:pt idx="0">
                  <c:v>0.26881775650375273</c:v>
                </c:pt>
                <c:pt idx="1">
                  <c:v>0.11591473358115706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D-47A2-82A8-D6BCA09A5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48280"/>
        <c:axId val="394948672"/>
      </c:barChart>
      <c:catAx>
        <c:axId val="394948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8672"/>
        <c:crosses val="autoZero"/>
        <c:auto val="1"/>
        <c:lblAlgn val="ctr"/>
        <c:lblOffset val="100"/>
        <c:noMultiLvlLbl val="0"/>
      </c:catAx>
      <c:valAx>
        <c:axId val="394948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8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200°C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Graphs'!$B$74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Graphs'!$D$75,'Comparison Bar Graphs'!$D$82)</c:f>
                <c:numCache>
                  <c:formatCode>General</c:formatCode>
                  <c:ptCount val="2"/>
                  <c:pt idx="0">
                    <c:v>5.4004696185131831E-2</c:v>
                  </c:pt>
                  <c:pt idx="1">
                    <c:v>0</c:v>
                  </c:pt>
                </c:numCache>
              </c:numRef>
            </c:plus>
            <c:minus>
              <c:numRef>
                <c:f>('Comparison Bar Graphs'!$D$75,'Comparison Bar Graphs'!$D$82)</c:f>
                <c:numCache>
                  <c:formatCode>General</c:formatCode>
                  <c:ptCount val="2"/>
                  <c:pt idx="0">
                    <c:v>5.4004696185131831E-2</c:v>
                  </c:pt>
                  <c:pt idx="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Graphs'!$A$60,'Comparison Bar Graphs'!$A$68)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Graphs'!$B$75,'Comparison Bar Graphs'!$B$82)</c:f>
              <c:numCache>
                <c:formatCode>0.00</c:formatCode>
                <c:ptCount val="2"/>
                <c:pt idx="0">
                  <c:v>3.158868054072741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7-4C78-AF33-846FB3A55524}"/>
            </c:ext>
          </c:extLst>
        </c:ser>
        <c:ser>
          <c:idx val="1"/>
          <c:order val="1"/>
          <c:tx>
            <c:strRef>
              <c:f>'Comparison Bar Graphs'!$C$74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('Comparison Bar Graphs'!$E$75,'Comparison Bar Graphs'!$E$82)</c:f>
                <c:numCache>
                  <c:formatCode>General</c:formatCode>
                  <c:ptCount val="2"/>
                  <c:pt idx="0">
                    <c:v>9.7839618803956287E-3</c:v>
                  </c:pt>
                  <c:pt idx="1">
                    <c:v>5.4301768816310938E-3</c:v>
                  </c:pt>
                </c:numCache>
              </c:numRef>
            </c:plus>
            <c:minus>
              <c:numRef>
                <c:f>('Comparison Bar Graphs'!$E$75,'Comparison Bar Graphs'!$E$82)</c:f>
                <c:numCache>
                  <c:formatCode>General</c:formatCode>
                  <c:ptCount val="2"/>
                  <c:pt idx="0">
                    <c:v>9.7839618803956287E-3</c:v>
                  </c:pt>
                  <c:pt idx="1">
                    <c:v>5.4301768816310938E-3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('Comparison Bar Graphs'!$A$60,'Comparison Bar Graphs'!$A$68)</c:f>
              <c:strCache>
                <c:ptCount val="2"/>
                <c:pt idx="0">
                  <c:v>Styrene</c:v>
                </c:pt>
                <c:pt idx="1">
                  <c:v>2,4-Di-tert-butylphenol*</c:v>
                </c:pt>
              </c:strCache>
            </c:strRef>
          </c:cat>
          <c:val>
            <c:numRef>
              <c:f>('Comparison Bar Graphs'!$C$75,'Comparison Bar Graphs'!$C$82)</c:f>
              <c:numCache>
                <c:formatCode>0.00</c:formatCode>
                <c:ptCount val="2"/>
                <c:pt idx="0">
                  <c:v>1.7710080807048054</c:v>
                </c:pt>
                <c:pt idx="1">
                  <c:v>0.39617706205598802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7-4C78-AF33-846FB3A55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9840912"/>
        <c:axId val="359841304"/>
      </c:barChart>
      <c:catAx>
        <c:axId val="359840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1304"/>
        <c:crosses val="autoZero"/>
        <c:auto val="1"/>
        <c:lblAlgn val="ctr"/>
        <c:lblOffset val="100"/>
        <c:noMultiLvlLbl val="0"/>
      </c:catAx>
      <c:valAx>
        <c:axId val="359841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840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200°C - 3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Graphs'!$B$74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Graphs'!$D$76:$D$81</c:f>
                <c:numCache>
                  <c:formatCode>General</c:formatCode>
                  <c:ptCount val="6"/>
                  <c:pt idx="0">
                    <c:v>3.0427292560798628E-2</c:v>
                  </c:pt>
                  <c:pt idx="1">
                    <c:v>4.7720053611005767E-3</c:v>
                  </c:pt>
                  <c:pt idx="2">
                    <c:v>1.843207556582468E-3</c:v>
                  </c:pt>
                  <c:pt idx="3">
                    <c:v>2.0136244658731872E-2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plus>
            <c:minus>
              <c:numRef>
                <c:f>'Comparison Bar Graphs'!$D$76:$D$81</c:f>
                <c:numCache>
                  <c:formatCode>General</c:formatCode>
                  <c:ptCount val="6"/>
                  <c:pt idx="0">
                    <c:v>3.0427292560798628E-2</c:v>
                  </c:pt>
                  <c:pt idx="1">
                    <c:v>4.7720053611005767E-3</c:v>
                  </c:pt>
                  <c:pt idx="2">
                    <c:v>1.843207556582468E-3</c:v>
                  </c:pt>
                  <c:pt idx="3">
                    <c:v>2.0136244658731872E-2</c:v>
                  </c:pt>
                  <c:pt idx="4">
                    <c:v>0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Graphs'!$A$76:$A$81</c:f>
              <c:strCache>
                <c:ptCount val="6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.alpha.-Methylstyrene</c:v>
                </c:pt>
                <c:pt idx="5">
                  <c:v>Tetramethylsuccinonitrle</c:v>
                </c:pt>
              </c:strCache>
            </c:strRef>
          </c:cat>
          <c:val>
            <c:numRef>
              <c:f>'Comparison Bar Graphs'!$B$76:$B$81</c:f>
              <c:numCache>
                <c:formatCode>0.00</c:formatCode>
                <c:ptCount val="6"/>
                <c:pt idx="0">
                  <c:v>0.15826322786480818</c:v>
                </c:pt>
                <c:pt idx="1">
                  <c:v>0.13590280775200445</c:v>
                </c:pt>
                <c:pt idx="2">
                  <c:v>0.12029001206947729</c:v>
                </c:pt>
                <c:pt idx="3">
                  <c:v>6.8195764995790581E-2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2-47D5-8076-19EB793B9080}"/>
            </c:ext>
          </c:extLst>
        </c:ser>
        <c:ser>
          <c:idx val="1"/>
          <c:order val="1"/>
          <c:tx>
            <c:strRef>
              <c:f>'Comparison Bar Graphs'!$C$74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Graphs'!$E$76:$E$81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5.7104382103068336E-4</c:v>
                  </c:pt>
                  <c:pt idx="2">
                    <c:v>2.5809059970220753E-4</c:v>
                  </c:pt>
                  <c:pt idx="3">
                    <c:v>7.1032257457591293E-3</c:v>
                  </c:pt>
                  <c:pt idx="4">
                    <c:v>4.0915746674801664E-3</c:v>
                  </c:pt>
                  <c:pt idx="5">
                    <c:v>2.8953953661266735E-3</c:v>
                  </c:pt>
                </c:numCache>
              </c:numRef>
            </c:plus>
            <c:minus>
              <c:numRef>
                <c:f>'Comparison Bar Graphs'!$E$76:$E$81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5.7104382103068336E-4</c:v>
                  </c:pt>
                  <c:pt idx="2">
                    <c:v>2.5809059970220753E-4</c:v>
                  </c:pt>
                  <c:pt idx="3">
                    <c:v>7.1032257457591293E-3</c:v>
                  </c:pt>
                  <c:pt idx="4">
                    <c:v>4.0915746674801664E-3</c:v>
                  </c:pt>
                  <c:pt idx="5">
                    <c:v>2.8953953661266735E-3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Graphs'!$A$76:$A$81</c:f>
              <c:strCache>
                <c:ptCount val="6"/>
                <c:pt idx="0">
                  <c:v>2-Phenyl-2-Propanol</c:v>
                </c:pt>
                <c:pt idx="1">
                  <c:v>Ethylbenzene</c:v>
                </c:pt>
                <c:pt idx="2">
                  <c:v>Cyclohexene, 4-ethenyl-</c:v>
                </c:pt>
                <c:pt idx="3">
                  <c:v>IsopropylBenzene</c:v>
                </c:pt>
                <c:pt idx="4">
                  <c:v>.alpha.-Methylstyrene</c:v>
                </c:pt>
                <c:pt idx="5">
                  <c:v>Tetramethylsuccinonitrle</c:v>
                </c:pt>
              </c:strCache>
            </c:strRef>
          </c:cat>
          <c:val>
            <c:numRef>
              <c:f>'Comparison Bar Graphs'!$C$76:$C$81</c:f>
              <c:numCache>
                <c:formatCode>0.00</c:formatCode>
                <c:ptCount val="6"/>
                <c:pt idx="0">
                  <c:v>0</c:v>
                </c:pt>
                <c:pt idx="1">
                  <c:v>0.15107175249688362</c:v>
                </c:pt>
                <c:pt idx="2">
                  <c:v>6.3790033315112196E-2</c:v>
                </c:pt>
                <c:pt idx="3">
                  <c:v>5.4548538503722412E-2</c:v>
                </c:pt>
                <c:pt idx="4">
                  <c:v>8.5659359274998931E-2</c:v>
                </c:pt>
                <c:pt idx="5">
                  <c:v>4.7248275822441219E-2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82-47D5-8076-19EB793B9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51808"/>
        <c:axId val="394952200"/>
      </c:barChart>
      <c:catAx>
        <c:axId val="394951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2200"/>
        <c:crosses val="autoZero"/>
        <c:auto val="1"/>
        <c:lblAlgn val="ctr"/>
        <c:lblOffset val="100"/>
        <c:noMultiLvlLbl val="0"/>
      </c:catAx>
      <c:valAx>
        <c:axId val="394952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518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u="none" strike="noStrike" baseline="0">
                <a:effectLst/>
              </a:rPr>
              <a:t>Major Product Distribution at </a:t>
            </a:r>
            <a:r>
              <a:rPr lang="en-US"/>
              <a:t>200°C - 1 Min, Pyrolysis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'Comparison Bar Graphs'!$B$165</c:f>
              <c:strCache>
                <c:ptCount val="1"/>
                <c:pt idx="0">
                  <c:v>ABS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Graphs'!$D$166:$D$167</c:f>
                <c:numCache>
                  <c:formatCode>General</c:formatCode>
                  <c:ptCount val="2"/>
                  <c:pt idx="0">
                    <c:v>9.4757426318493404E-2</c:v>
                  </c:pt>
                  <c:pt idx="1">
                    <c:v>0</c:v>
                  </c:pt>
                </c:numCache>
              </c:numRef>
            </c:plus>
            <c:minus>
              <c:numRef>
                <c:f>'Comparison Bar Graphs'!$D$166:$D$167</c:f>
                <c:numCache>
                  <c:formatCode>General</c:formatCode>
                  <c:ptCount val="2"/>
                  <c:pt idx="0">
                    <c:v>9.4757426318493404E-2</c:v>
                  </c:pt>
                  <c:pt idx="1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Graphs'!$A$166:$A$167</c:f>
              <c:strCache>
                <c:ptCount val="2"/>
                <c:pt idx="0">
                  <c:v>Styrene</c:v>
                </c:pt>
                <c:pt idx="1">
                  <c:v>Phenol, 2,4-bis(1,1-dimethylethyl)-**</c:v>
                </c:pt>
              </c:strCache>
            </c:strRef>
          </c:cat>
          <c:val>
            <c:numRef>
              <c:f>'Comparison Bar Graphs'!$B$166:$B$167</c:f>
              <c:numCache>
                <c:formatCode>0.000</c:formatCode>
                <c:ptCount val="2"/>
                <c:pt idx="0" formatCode="0.00">
                  <c:v>0.33179672520218312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2A-43B3-A19E-8BA366A3093D}"/>
            </c:ext>
          </c:extLst>
        </c:ser>
        <c:ser>
          <c:idx val="1"/>
          <c:order val="1"/>
          <c:tx>
            <c:strRef>
              <c:f>'Comparison Bar Graphs'!$C$165</c:f>
              <c:strCache>
                <c:ptCount val="1"/>
                <c:pt idx="0">
                  <c:v>ABS-CNT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'Comparison Bar Graphs'!$E$166:$E$167</c:f>
                <c:numCache>
                  <c:formatCode>General</c:formatCode>
                  <c:ptCount val="2"/>
                  <c:pt idx="0">
                    <c:v>3.3610528642312701E-3</c:v>
                  </c:pt>
                  <c:pt idx="1">
                    <c:v>9.3807944528060648E-3</c:v>
                  </c:pt>
                </c:numCache>
              </c:numRef>
            </c:plus>
            <c:minus>
              <c:numRef>
                <c:f>'Comparison Bar Graphs'!$E$166:$E$167</c:f>
                <c:numCache>
                  <c:formatCode>General</c:formatCode>
                  <c:ptCount val="2"/>
                  <c:pt idx="0">
                    <c:v>3.3610528642312701E-3</c:v>
                  </c:pt>
                  <c:pt idx="1">
                    <c:v>9.3807944528060648E-3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'Comparison Bar Graphs'!$A$166:$A$167</c:f>
              <c:strCache>
                <c:ptCount val="2"/>
                <c:pt idx="0">
                  <c:v>Styrene</c:v>
                </c:pt>
                <c:pt idx="1">
                  <c:v>Phenol, 2,4-bis(1,1-dimethylethyl)-**</c:v>
                </c:pt>
              </c:strCache>
            </c:strRef>
          </c:cat>
          <c:val>
            <c:numRef>
              <c:f>'Comparison Bar Graphs'!$C$166:$C$167</c:f>
              <c:numCache>
                <c:formatCode>0.00</c:formatCode>
                <c:ptCount val="2"/>
                <c:pt idx="0">
                  <c:v>0.10636596953952282</c:v>
                </c:pt>
                <c:pt idx="1">
                  <c:v>6.237139259898572E-2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2A-43B3-A19E-8BA366A30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94948280"/>
        <c:axId val="394948672"/>
      </c:barChart>
      <c:catAx>
        <c:axId val="394948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8672"/>
        <c:crosses val="autoZero"/>
        <c:auto val="1"/>
        <c:lblAlgn val="ctr"/>
        <c:lblOffset val="100"/>
        <c:noMultiLvlLbl val="0"/>
      </c:catAx>
      <c:valAx>
        <c:axId val="394948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Mass (µg)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4948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4" Type="http://schemas.openxmlformats.org/officeDocument/2006/relationships/image" Target="../media/image10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emf"/><Relationship Id="rId2" Type="http://schemas.openxmlformats.org/officeDocument/2006/relationships/image" Target="../media/image12.emf"/><Relationship Id="rId1" Type="http://schemas.openxmlformats.org/officeDocument/2006/relationships/image" Target="../media/image11.emf"/><Relationship Id="rId6" Type="http://schemas.openxmlformats.org/officeDocument/2006/relationships/image" Target="../media/image16.emf"/><Relationship Id="rId5" Type="http://schemas.openxmlformats.org/officeDocument/2006/relationships/image" Target="../media/image15.emf"/><Relationship Id="rId4" Type="http://schemas.openxmlformats.org/officeDocument/2006/relationships/image" Target="../media/image14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0.emf"/><Relationship Id="rId6" Type="http://schemas.openxmlformats.org/officeDocument/2006/relationships/image" Target="../media/image25.png"/><Relationship Id="rId5" Type="http://schemas.openxmlformats.org/officeDocument/2006/relationships/image" Target="../media/image24.png"/><Relationship Id="rId4" Type="http://schemas.openxmlformats.org/officeDocument/2006/relationships/image" Target="../media/image2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emf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13" Type="http://schemas.openxmlformats.org/officeDocument/2006/relationships/chart" Target="../charts/chart43.xml"/><Relationship Id="rId18" Type="http://schemas.openxmlformats.org/officeDocument/2006/relationships/chart" Target="../charts/chart4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12" Type="http://schemas.openxmlformats.org/officeDocument/2006/relationships/chart" Target="../charts/chart42.xml"/><Relationship Id="rId17" Type="http://schemas.openxmlformats.org/officeDocument/2006/relationships/chart" Target="../charts/chart47.xml"/><Relationship Id="rId2" Type="http://schemas.openxmlformats.org/officeDocument/2006/relationships/chart" Target="../charts/chart32.xml"/><Relationship Id="rId16" Type="http://schemas.openxmlformats.org/officeDocument/2006/relationships/chart" Target="../charts/chart46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11" Type="http://schemas.openxmlformats.org/officeDocument/2006/relationships/chart" Target="../charts/chart41.xml"/><Relationship Id="rId5" Type="http://schemas.openxmlformats.org/officeDocument/2006/relationships/chart" Target="../charts/chart35.xml"/><Relationship Id="rId15" Type="http://schemas.openxmlformats.org/officeDocument/2006/relationships/chart" Target="../charts/chart45.xml"/><Relationship Id="rId10" Type="http://schemas.openxmlformats.org/officeDocument/2006/relationships/chart" Target="../charts/chart40.xml"/><Relationship Id="rId19" Type="http://schemas.openxmlformats.org/officeDocument/2006/relationships/chart" Target="../charts/chart49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Relationship Id="rId14" Type="http://schemas.openxmlformats.org/officeDocument/2006/relationships/chart" Target="../charts/chart44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2.xml"/><Relationship Id="rId7" Type="http://schemas.openxmlformats.org/officeDocument/2006/relationships/chart" Target="../charts/chart56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Relationship Id="rId6" Type="http://schemas.openxmlformats.org/officeDocument/2006/relationships/chart" Target="../charts/chart55.xml"/><Relationship Id="rId5" Type="http://schemas.openxmlformats.org/officeDocument/2006/relationships/chart" Target="../charts/chart54.xml"/><Relationship Id="rId10" Type="http://schemas.openxmlformats.org/officeDocument/2006/relationships/chart" Target="../charts/chart59.xml"/><Relationship Id="rId4" Type="http://schemas.openxmlformats.org/officeDocument/2006/relationships/chart" Target="../charts/chart53.xml"/><Relationship Id="rId9" Type="http://schemas.openxmlformats.org/officeDocument/2006/relationships/chart" Target="../charts/chart5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2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.xml"/><Relationship Id="rId13" Type="http://schemas.openxmlformats.org/officeDocument/2006/relationships/chart" Target="../charts/chart75.xml"/><Relationship Id="rId18" Type="http://schemas.openxmlformats.org/officeDocument/2006/relationships/chart" Target="../charts/chart80.xml"/><Relationship Id="rId3" Type="http://schemas.openxmlformats.org/officeDocument/2006/relationships/chart" Target="../charts/chart65.xml"/><Relationship Id="rId7" Type="http://schemas.openxmlformats.org/officeDocument/2006/relationships/chart" Target="../charts/chart69.xml"/><Relationship Id="rId12" Type="http://schemas.openxmlformats.org/officeDocument/2006/relationships/chart" Target="../charts/chart74.xml"/><Relationship Id="rId17" Type="http://schemas.openxmlformats.org/officeDocument/2006/relationships/chart" Target="../charts/chart79.xml"/><Relationship Id="rId2" Type="http://schemas.openxmlformats.org/officeDocument/2006/relationships/chart" Target="../charts/chart64.xml"/><Relationship Id="rId16" Type="http://schemas.openxmlformats.org/officeDocument/2006/relationships/chart" Target="../charts/chart78.xml"/><Relationship Id="rId1" Type="http://schemas.openxmlformats.org/officeDocument/2006/relationships/chart" Target="../charts/chart63.xml"/><Relationship Id="rId6" Type="http://schemas.openxmlformats.org/officeDocument/2006/relationships/chart" Target="../charts/chart68.xml"/><Relationship Id="rId11" Type="http://schemas.openxmlformats.org/officeDocument/2006/relationships/chart" Target="../charts/chart73.xml"/><Relationship Id="rId5" Type="http://schemas.openxmlformats.org/officeDocument/2006/relationships/chart" Target="../charts/chart67.xml"/><Relationship Id="rId15" Type="http://schemas.openxmlformats.org/officeDocument/2006/relationships/chart" Target="../charts/chart77.xml"/><Relationship Id="rId10" Type="http://schemas.openxmlformats.org/officeDocument/2006/relationships/chart" Target="../charts/chart72.xml"/><Relationship Id="rId4" Type="http://schemas.openxmlformats.org/officeDocument/2006/relationships/chart" Target="../charts/chart66.xml"/><Relationship Id="rId9" Type="http://schemas.openxmlformats.org/officeDocument/2006/relationships/chart" Target="../charts/chart71.xml"/><Relationship Id="rId14" Type="http://schemas.openxmlformats.org/officeDocument/2006/relationships/chart" Target="../charts/chart7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17318</xdr:rowOff>
    </xdr:from>
    <xdr:to>
      <xdr:col>19</xdr:col>
      <xdr:colOff>446314</xdr:colOff>
      <xdr:row>38</xdr:row>
      <xdr:rowOff>55418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4018"/>
          <a:ext cx="12028714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85</xdr:row>
      <xdr:rowOff>90301</xdr:rowOff>
    </xdr:from>
    <xdr:to>
      <xdr:col>19</xdr:col>
      <xdr:colOff>432707</xdr:colOff>
      <xdr:row>122</xdr:row>
      <xdr:rowOff>111083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359001"/>
          <a:ext cx="12015107" cy="70788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190499</xdr:rowOff>
    </xdr:from>
    <xdr:to>
      <xdr:col>19</xdr:col>
      <xdr:colOff>476250</xdr:colOff>
      <xdr:row>80</xdr:row>
      <xdr:rowOff>38099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67699"/>
          <a:ext cx="12058650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138545</xdr:colOff>
      <xdr:row>48</xdr:row>
      <xdr:rowOff>103909</xdr:rowOff>
    </xdr:from>
    <xdr:to>
      <xdr:col>5</xdr:col>
      <xdr:colOff>277091</xdr:colOff>
      <xdr:row>76</xdr:row>
      <xdr:rowOff>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CxnSpPr/>
      </xdr:nvCxnSpPr>
      <xdr:spPr>
        <a:xfrm flipH="1">
          <a:off x="1357745" y="9324109"/>
          <a:ext cx="1967346" cy="5230091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173182</xdr:colOff>
      <xdr:row>49</xdr:row>
      <xdr:rowOff>17318</xdr:rowOff>
    </xdr:from>
    <xdr:to>
      <xdr:col>4</xdr:col>
      <xdr:colOff>484910</xdr:colOff>
      <xdr:row>75</xdr:row>
      <xdr:rowOff>173182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>
          <a:off x="1392382" y="9428018"/>
          <a:ext cx="1530928" cy="5108864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165</xdr:row>
      <xdr:rowOff>138545</xdr:rowOff>
    </xdr:from>
    <xdr:to>
      <xdr:col>19</xdr:col>
      <xdr:colOff>465859</xdr:colOff>
      <xdr:row>202</xdr:row>
      <xdr:rowOff>176645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732970"/>
          <a:ext cx="12048259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19</xdr:col>
      <xdr:colOff>447675</xdr:colOff>
      <xdr:row>244</xdr:row>
      <xdr:rowOff>38100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671625"/>
          <a:ext cx="12030075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127</xdr:row>
      <xdr:rowOff>51954</xdr:rowOff>
    </xdr:from>
    <xdr:to>
      <xdr:col>19</xdr:col>
      <xdr:colOff>450273</xdr:colOff>
      <xdr:row>162</xdr:row>
      <xdr:rowOff>130752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331179"/>
          <a:ext cx="12032673" cy="6746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462396</xdr:colOff>
      <xdr:row>38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700"/>
          <a:ext cx="12044796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19</xdr:col>
      <xdr:colOff>479714</xdr:colOff>
      <xdr:row>79</xdr:row>
      <xdr:rowOff>20782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12062114" cy="70788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86</xdr:row>
      <xdr:rowOff>138547</xdr:rowOff>
    </xdr:from>
    <xdr:to>
      <xdr:col>19</xdr:col>
      <xdr:colOff>465859</xdr:colOff>
      <xdr:row>123</xdr:row>
      <xdr:rowOff>176647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683472"/>
          <a:ext cx="12048259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127</xdr:row>
      <xdr:rowOff>17318</xdr:rowOff>
    </xdr:from>
    <xdr:to>
      <xdr:col>19</xdr:col>
      <xdr:colOff>462396</xdr:colOff>
      <xdr:row>164</xdr:row>
      <xdr:rowOff>55418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448943"/>
          <a:ext cx="12044796" cy="708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447675</xdr:colOff>
      <xdr:row>38</xdr:row>
      <xdr:rowOff>3464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6700"/>
          <a:ext cx="12030075" cy="70710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74</xdr:row>
      <xdr:rowOff>176893</xdr:rowOff>
    </xdr:from>
    <xdr:to>
      <xdr:col>19</xdr:col>
      <xdr:colOff>447675</xdr:colOff>
      <xdr:row>111</xdr:row>
      <xdr:rowOff>180357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369143"/>
          <a:ext cx="12030075" cy="70710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1</xdr:rowOff>
    </xdr:from>
    <xdr:to>
      <xdr:col>19</xdr:col>
      <xdr:colOff>447674</xdr:colOff>
      <xdr:row>153</xdr:row>
      <xdr:rowOff>20782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212301"/>
          <a:ext cx="12030074" cy="7078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51955</xdr:colOff>
      <xdr:row>160</xdr:row>
      <xdr:rowOff>17318</xdr:rowOff>
    </xdr:from>
    <xdr:to>
      <xdr:col>19</xdr:col>
      <xdr:colOff>499630</xdr:colOff>
      <xdr:row>197</xdr:row>
      <xdr:rowOff>20781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955" y="30697343"/>
          <a:ext cx="12030075" cy="70710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198</xdr:row>
      <xdr:rowOff>86591</xdr:rowOff>
    </xdr:from>
    <xdr:to>
      <xdr:col>19</xdr:col>
      <xdr:colOff>486641</xdr:colOff>
      <xdr:row>235</xdr:row>
      <xdr:rowOff>107372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00866"/>
          <a:ext cx="12069041" cy="7078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39</xdr:row>
      <xdr:rowOff>34636</xdr:rowOff>
    </xdr:from>
    <xdr:to>
      <xdr:col>19</xdr:col>
      <xdr:colOff>434169</xdr:colOff>
      <xdr:row>73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59386"/>
          <a:ext cx="12016569" cy="6442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57831</xdr:colOff>
      <xdr:row>23</xdr:row>
      <xdr:rowOff>130629</xdr:rowOff>
    </xdr:from>
    <xdr:to>
      <xdr:col>5</xdr:col>
      <xdr:colOff>161246</xdr:colOff>
      <xdr:row>45</xdr:row>
      <xdr:rowOff>87768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369435</xdr:colOff>
      <xdr:row>23</xdr:row>
      <xdr:rowOff>178253</xdr:rowOff>
    </xdr:from>
    <xdr:to>
      <xdr:col>15</xdr:col>
      <xdr:colOff>253774</xdr:colOff>
      <xdr:row>45</xdr:row>
      <xdr:rowOff>135392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80282</xdr:colOff>
      <xdr:row>23</xdr:row>
      <xdr:rowOff>93208</xdr:rowOff>
    </xdr:from>
    <xdr:to>
      <xdr:col>27</xdr:col>
      <xdr:colOff>374196</xdr:colOff>
      <xdr:row>45</xdr:row>
      <xdr:rowOff>50347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47</xdr:row>
      <xdr:rowOff>76200</xdr:rowOff>
    </xdr:from>
    <xdr:to>
      <xdr:col>5</xdr:col>
      <xdr:colOff>103415</xdr:colOff>
      <xdr:row>69</xdr:row>
      <xdr:rowOff>33339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383040</xdr:colOff>
      <xdr:row>47</xdr:row>
      <xdr:rowOff>130628</xdr:rowOff>
    </xdr:from>
    <xdr:to>
      <xdr:col>15</xdr:col>
      <xdr:colOff>267379</xdr:colOff>
      <xdr:row>69</xdr:row>
      <xdr:rowOff>87767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138113</xdr:colOff>
      <xdr:row>47</xdr:row>
      <xdr:rowOff>35379</xdr:rowOff>
    </xdr:from>
    <xdr:to>
      <xdr:col>27</xdr:col>
      <xdr:colOff>432027</xdr:colOff>
      <xdr:row>68</xdr:row>
      <xdr:rowOff>183018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277091</xdr:colOff>
      <xdr:row>69</xdr:row>
      <xdr:rowOff>86591</xdr:rowOff>
    </xdr:from>
    <xdr:to>
      <xdr:col>27</xdr:col>
      <xdr:colOff>571005</xdr:colOff>
      <xdr:row>91</xdr:row>
      <xdr:rowOff>43730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391886</xdr:colOff>
      <xdr:row>42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907611" cy="817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123263</xdr:colOff>
      <xdr:row>43</xdr:row>
      <xdr:rowOff>105054</xdr:rowOff>
    </xdr:from>
    <xdr:to>
      <xdr:col>7</xdr:col>
      <xdr:colOff>151838</xdr:colOff>
      <xdr:row>65</xdr:row>
      <xdr:rowOff>62193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600075</xdr:colOff>
      <xdr:row>43</xdr:row>
      <xdr:rowOff>47625</xdr:rowOff>
    </xdr:from>
    <xdr:to>
      <xdr:col>21</xdr:col>
      <xdr:colOff>295275</xdr:colOff>
      <xdr:row>65</xdr:row>
      <xdr:rowOff>4764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605118</xdr:colOff>
      <xdr:row>66</xdr:row>
      <xdr:rowOff>32017</xdr:rowOff>
    </xdr:from>
    <xdr:to>
      <xdr:col>21</xdr:col>
      <xdr:colOff>300318</xdr:colOff>
      <xdr:row>87</xdr:row>
      <xdr:rowOff>179656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605519</xdr:colOff>
      <xdr:row>42</xdr:row>
      <xdr:rowOff>54429</xdr:rowOff>
    </xdr:from>
    <xdr:to>
      <xdr:col>33</xdr:col>
      <xdr:colOff>442234</xdr:colOff>
      <xdr:row>64</xdr:row>
      <xdr:rowOff>11568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34</xdr:col>
      <xdr:colOff>40823</xdr:colOff>
      <xdr:row>42</xdr:row>
      <xdr:rowOff>102053</xdr:rowOff>
    </xdr:from>
    <xdr:to>
      <xdr:col>45</xdr:col>
      <xdr:colOff>496662</xdr:colOff>
      <xdr:row>64</xdr:row>
      <xdr:rowOff>59192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46</xdr:col>
      <xdr:colOff>323170</xdr:colOff>
      <xdr:row>42</xdr:row>
      <xdr:rowOff>17008</xdr:rowOff>
    </xdr:from>
    <xdr:to>
      <xdr:col>58</xdr:col>
      <xdr:colOff>159884</xdr:colOff>
      <xdr:row>63</xdr:row>
      <xdr:rowOff>164647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33617</xdr:colOff>
      <xdr:row>88</xdr:row>
      <xdr:rowOff>11205</xdr:rowOff>
    </xdr:from>
    <xdr:to>
      <xdr:col>7</xdr:col>
      <xdr:colOff>93648</xdr:colOff>
      <xdr:row>109</xdr:row>
      <xdr:rowOff>36018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537883</xdr:colOff>
      <xdr:row>88</xdr:row>
      <xdr:rowOff>156882</xdr:rowOff>
    </xdr:from>
    <xdr:to>
      <xdr:col>21</xdr:col>
      <xdr:colOff>233083</xdr:colOff>
      <xdr:row>110</xdr:row>
      <xdr:rowOff>114021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65</xdr:row>
      <xdr:rowOff>145676</xdr:rowOff>
    </xdr:from>
    <xdr:to>
      <xdr:col>7</xdr:col>
      <xdr:colOff>60031</xdr:colOff>
      <xdr:row>86</xdr:row>
      <xdr:rowOff>170489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21</xdr:col>
      <xdr:colOff>547688</xdr:colOff>
      <xdr:row>66</xdr:row>
      <xdr:rowOff>0</xdr:rowOff>
    </xdr:from>
    <xdr:to>
      <xdr:col>33</xdr:col>
      <xdr:colOff>384403</xdr:colOff>
      <xdr:row>87</xdr:row>
      <xdr:rowOff>147639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22</xdr:col>
      <xdr:colOff>0</xdr:colOff>
      <xdr:row>89</xdr:row>
      <xdr:rowOff>23813</xdr:rowOff>
    </xdr:from>
    <xdr:to>
      <xdr:col>33</xdr:col>
      <xdr:colOff>455840</xdr:colOff>
      <xdr:row>110</xdr:row>
      <xdr:rowOff>171452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34</xdr:col>
      <xdr:colOff>54428</xdr:colOff>
      <xdr:row>66</xdr:row>
      <xdr:rowOff>54428</xdr:rowOff>
    </xdr:from>
    <xdr:to>
      <xdr:col>45</xdr:col>
      <xdr:colOff>510267</xdr:colOff>
      <xdr:row>88</xdr:row>
      <xdr:rowOff>11567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46</xdr:col>
      <xdr:colOff>381002</xdr:colOff>
      <xdr:row>65</xdr:row>
      <xdr:rowOff>149679</xdr:rowOff>
    </xdr:from>
    <xdr:to>
      <xdr:col>58</xdr:col>
      <xdr:colOff>163286</xdr:colOff>
      <xdr:row>88</xdr:row>
      <xdr:rowOff>122464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47</xdr:col>
      <xdr:colOff>40822</xdr:colOff>
      <xdr:row>90</xdr:row>
      <xdr:rowOff>81643</xdr:rowOff>
    </xdr:from>
    <xdr:to>
      <xdr:col>58</xdr:col>
      <xdr:colOff>435427</xdr:colOff>
      <xdr:row>113</xdr:row>
      <xdr:rowOff>54428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7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147637</xdr:colOff>
      <xdr:row>9</xdr:row>
      <xdr:rowOff>47625</xdr:rowOff>
    </xdr:from>
    <xdr:to>
      <xdr:col>23</xdr:col>
      <xdr:colOff>452437</xdr:colOff>
      <xdr:row>23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180975</xdr:colOff>
      <xdr:row>24</xdr:row>
      <xdr:rowOff>142875</xdr:rowOff>
    </xdr:from>
    <xdr:to>
      <xdr:col>23</xdr:col>
      <xdr:colOff>485775</xdr:colOff>
      <xdr:row>39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104775</xdr:colOff>
      <xdr:row>40</xdr:row>
      <xdr:rowOff>47625</xdr:rowOff>
    </xdr:from>
    <xdr:to>
      <xdr:col>23</xdr:col>
      <xdr:colOff>409575</xdr:colOff>
      <xdr:row>54</xdr:row>
      <xdr:rowOff>123825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1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390526</xdr:colOff>
      <xdr:row>20</xdr:row>
      <xdr:rowOff>114298</xdr:rowOff>
    </xdr:from>
    <xdr:to>
      <xdr:col>4</xdr:col>
      <xdr:colOff>532040</xdr:colOff>
      <xdr:row>39</xdr:row>
      <xdr:rowOff>152398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236765</xdr:colOff>
      <xdr:row>20</xdr:row>
      <xdr:rowOff>121103</xdr:rowOff>
    </xdr:from>
    <xdr:to>
      <xdr:col>14</xdr:col>
      <xdr:colOff>269422</xdr:colOff>
      <xdr:row>39</xdr:row>
      <xdr:rowOff>159203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505504</xdr:colOff>
      <xdr:row>20</xdr:row>
      <xdr:rowOff>172129</xdr:rowOff>
    </xdr:from>
    <xdr:to>
      <xdr:col>22</xdr:col>
      <xdr:colOff>606197</xdr:colOff>
      <xdr:row>40</xdr:row>
      <xdr:rowOff>19729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400731</xdr:colOff>
      <xdr:row>42</xdr:row>
      <xdr:rowOff>46264</xdr:rowOff>
    </xdr:from>
    <xdr:to>
      <xdr:col>4</xdr:col>
      <xdr:colOff>542245</xdr:colOff>
      <xdr:row>61</xdr:row>
      <xdr:rowOff>84364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7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277585</xdr:colOff>
      <xdr:row>42</xdr:row>
      <xdr:rowOff>73478</xdr:rowOff>
    </xdr:from>
    <xdr:to>
      <xdr:col>14</xdr:col>
      <xdr:colOff>310242</xdr:colOff>
      <xdr:row>61</xdr:row>
      <xdr:rowOff>111578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604158</xdr:colOff>
      <xdr:row>42</xdr:row>
      <xdr:rowOff>127907</xdr:rowOff>
    </xdr:from>
    <xdr:to>
      <xdr:col>23</xdr:col>
      <xdr:colOff>92529</xdr:colOff>
      <xdr:row>61</xdr:row>
      <xdr:rowOff>166007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7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502227</xdr:colOff>
      <xdr:row>0</xdr:row>
      <xdr:rowOff>97413</xdr:rowOff>
    </xdr:from>
    <xdr:to>
      <xdr:col>33</xdr:col>
      <xdr:colOff>75767</xdr:colOff>
      <xdr:row>43</xdr:row>
      <xdr:rowOff>154746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81290" y="97413"/>
          <a:ext cx="10289165" cy="8725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523874</xdr:colOff>
      <xdr:row>0</xdr:row>
      <xdr:rowOff>0</xdr:rowOff>
    </xdr:from>
    <xdr:to>
      <xdr:col>33</xdr:col>
      <xdr:colOff>331208</xdr:colOff>
      <xdr:row>44</xdr:row>
      <xdr:rowOff>34862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93437" y="0"/>
          <a:ext cx="10522960" cy="8893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15</xdr:col>
      <xdr:colOff>156882</xdr:colOff>
      <xdr:row>28</xdr:row>
      <xdr:rowOff>100853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pSpPr/>
      </xdr:nvGrpSpPr>
      <xdr:grpSpPr>
        <a:xfrm>
          <a:off x="0" y="0"/>
          <a:ext cx="9233647" cy="5614147"/>
          <a:chOff x="0" y="0"/>
          <a:chExt cx="12159503" cy="8239125"/>
        </a:xfrm>
      </xdr:grpSpPr>
      <xdr:pic>
        <xdr:nvPicPr>
          <xdr:cNvPr id="3" name="Picture 2">
            <a:extLst>
              <a:ext uri="{FF2B5EF4-FFF2-40B4-BE49-F238E27FC236}">
                <a16:creationId xmlns:a16="http://schemas.microsoft.com/office/drawing/2014/main" id="{00000000-0008-0000-1000-000021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0"/>
            <a:ext cx="12159503" cy="82391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4" name="Straight Arrow Connector 3">
            <a:extLst>
              <a:ext uri="{FF2B5EF4-FFF2-40B4-BE49-F238E27FC236}">
                <a16:creationId xmlns:a16="http://schemas.microsoft.com/office/drawing/2014/main" id="{00000000-0008-0000-1000-000003000000}"/>
              </a:ext>
            </a:extLst>
          </xdr:cNvPr>
          <xdr:cNvCxnSpPr/>
        </xdr:nvCxnSpPr>
        <xdr:spPr>
          <a:xfrm>
            <a:off x="930088" y="6454588"/>
            <a:ext cx="44824" cy="717177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0000000-0008-0000-1000-000004000000}"/>
              </a:ext>
            </a:extLst>
          </xdr:cNvPr>
          <xdr:cNvSpPr txBox="1"/>
        </xdr:nvSpPr>
        <xdr:spPr>
          <a:xfrm>
            <a:off x="560293" y="5031439"/>
            <a:ext cx="748410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Ethylbenzene</a:t>
            </a:r>
          </a:p>
        </xdr:txBody>
      </xdr:sp>
      <xdr:cxnSp macro="">
        <xdr:nvCxnSpPr>
          <xdr:cNvPr id="6" name="Straight Arrow Connector 5">
            <a:extLst>
              <a:ext uri="{FF2B5EF4-FFF2-40B4-BE49-F238E27FC236}">
                <a16:creationId xmlns:a16="http://schemas.microsoft.com/office/drawing/2014/main" id="{00000000-0008-0000-1000-000005000000}"/>
              </a:ext>
            </a:extLst>
          </xdr:cNvPr>
          <xdr:cNvCxnSpPr/>
        </xdr:nvCxnSpPr>
        <xdr:spPr>
          <a:xfrm>
            <a:off x="1165412" y="5322794"/>
            <a:ext cx="56030" cy="156882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00000000-0008-0000-1000-000006000000}"/>
              </a:ext>
            </a:extLst>
          </xdr:cNvPr>
          <xdr:cNvSpPr txBox="1"/>
        </xdr:nvSpPr>
        <xdr:spPr>
          <a:xfrm>
            <a:off x="526676" y="5950323"/>
            <a:ext cx="735907" cy="34278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Cyclohexane,</a:t>
            </a:r>
          </a:p>
          <a:p>
            <a:r>
              <a:rPr lang="en-US" sz="800"/>
              <a:t>4-ethenyl</a:t>
            </a:r>
          </a:p>
        </xdr:txBody>
      </xdr:sp>
      <xdr:cxnSp macro="">
        <xdr:nvCxnSpPr>
          <xdr:cNvPr id="8" name="Straight Arrow Connector 7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CxnSpPr/>
        </xdr:nvCxnSpPr>
        <xdr:spPr>
          <a:xfrm flipH="1">
            <a:off x="1680882" y="470647"/>
            <a:ext cx="1143000" cy="20170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Arrow Connector 8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CxnSpPr/>
        </xdr:nvCxnSpPr>
        <xdr:spPr>
          <a:xfrm>
            <a:off x="1736912" y="3608294"/>
            <a:ext cx="78441" cy="360829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00000000-0008-0000-1000-000009000000}"/>
              </a:ext>
            </a:extLst>
          </xdr:cNvPr>
          <xdr:cNvSpPr txBox="1"/>
        </xdr:nvSpPr>
        <xdr:spPr>
          <a:xfrm>
            <a:off x="2835088" y="302559"/>
            <a:ext cx="504369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Styrene</a:t>
            </a: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0000000-0008-0000-1000-00000A000000}"/>
              </a:ext>
            </a:extLst>
          </xdr:cNvPr>
          <xdr:cNvSpPr txBox="1"/>
        </xdr:nvSpPr>
        <xdr:spPr>
          <a:xfrm>
            <a:off x="1501587" y="3204882"/>
            <a:ext cx="952953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Isopropyl</a:t>
            </a:r>
            <a:r>
              <a:rPr lang="en-US" sz="800" baseline="0"/>
              <a:t> Benzene</a:t>
            </a:r>
            <a:endParaRPr lang="en-US" sz="800"/>
          </a:p>
        </xdr:txBody>
      </xdr:sp>
      <xdr:cxnSp macro="">
        <xdr:nvCxnSpPr>
          <xdr:cNvPr id="12" name="Straight Arrow Connector 11">
            <a:extLst>
              <a:ext uri="{FF2B5EF4-FFF2-40B4-BE49-F238E27FC236}">
                <a16:creationId xmlns:a16="http://schemas.microsoft.com/office/drawing/2014/main" id="{00000000-0008-0000-1000-00000B000000}"/>
              </a:ext>
            </a:extLst>
          </xdr:cNvPr>
          <xdr:cNvCxnSpPr/>
        </xdr:nvCxnSpPr>
        <xdr:spPr>
          <a:xfrm>
            <a:off x="2229971" y="5446059"/>
            <a:ext cx="100853" cy="1086971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1000-00000C000000}"/>
              </a:ext>
            </a:extLst>
          </xdr:cNvPr>
          <xdr:cNvSpPr txBox="1"/>
        </xdr:nvSpPr>
        <xdr:spPr>
          <a:xfrm>
            <a:off x="1680883" y="4941795"/>
            <a:ext cx="1479176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800"/>
              <a:t>alpha-Methylstyrene</a:t>
            </a:r>
          </a:p>
        </xdr:txBody>
      </xdr:sp>
      <xdr:cxnSp macro="">
        <xdr:nvCxnSpPr>
          <xdr:cNvPr id="14" name="Straight Arrow Connector 13">
            <a:extLst>
              <a:ext uri="{FF2B5EF4-FFF2-40B4-BE49-F238E27FC236}">
                <a16:creationId xmlns:a16="http://schemas.microsoft.com/office/drawing/2014/main" id="{00000000-0008-0000-1000-00000D000000}"/>
              </a:ext>
            </a:extLst>
          </xdr:cNvPr>
          <xdr:cNvCxnSpPr/>
        </xdr:nvCxnSpPr>
        <xdr:spPr>
          <a:xfrm flipH="1">
            <a:off x="2711824" y="4359089"/>
            <a:ext cx="123264" cy="281267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00000000-0008-0000-1000-00000E000000}"/>
              </a:ext>
            </a:extLst>
          </xdr:cNvPr>
          <xdr:cNvSpPr txBox="1"/>
        </xdr:nvSpPr>
        <xdr:spPr>
          <a:xfrm>
            <a:off x="2465293" y="3451413"/>
            <a:ext cx="1674882" cy="64806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800"/>
              <a:t>Propanenitrile, 2,2'azobis[2-methyl-]</a:t>
            </a:r>
          </a:p>
          <a:p>
            <a:r>
              <a:rPr lang="en-US" sz="1000" b="1" u="sng"/>
              <a:t>or</a:t>
            </a:r>
          </a:p>
          <a:p>
            <a:r>
              <a:rPr lang="en-US" sz="800"/>
              <a:t>Tetramethylsuccinonitrile</a:t>
            </a:r>
          </a:p>
        </xdr:txBody>
      </xdr:sp>
      <xdr:cxnSp macro="">
        <xdr:nvCxnSpPr>
          <xdr:cNvPr id="16" name="Straight Arrow Connector 15">
            <a:extLst>
              <a:ext uri="{FF2B5EF4-FFF2-40B4-BE49-F238E27FC236}">
                <a16:creationId xmlns:a16="http://schemas.microsoft.com/office/drawing/2014/main" id="{00000000-0008-0000-1000-00000F000000}"/>
              </a:ext>
            </a:extLst>
          </xdr:cNvPr>
          <xdr:cNvCxnSpPr/>
        </xdr:nvCxnSpPr>
        <xdr:spPr>
          <a:xfrm flipH="1">
            <a:off x="3099549" y="6073588"/>
            <a:ext cx="228598" cy="158675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" name="TextBox 16">
            <a:extLst>
              <a:ext uri="{FF2B5EF4-FFF2-40B4-BE49-F238E27FC236}">
                <a16:creationId xmlns:a16="http://schemas.microsoft.com/office/drawing/2014/main" id="{00000000-0008-0000-1000-000010000000}"/>
              </a:ext>
            </a:extLst>
          </xdr:cNvPr>
          <xdr:cNvSpPr txBox="1"/>
        </xdr:nvSpPr>
        <xdr:spPr>
          <a:xfrm>
            <a:off x="2909046" y="5710519"/>
            <a:ext cx="1125073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800"/>
              <a:t>Acetophenone</a:t>
            </a:r>
          </a:p>
        </xdr:txBody>
      </xdr:sp>
      <xdr:cxnSp macro="">
        <xdr:nvCxnSpPr>
          <xdr:cNvPr id="18" name="Straight Arrow Connector 17">
            <a:extLst>
              <a:ext uri="{FF2B5EF4-FFF2-40B4-BE49-F238E27FC236}">
                <a16:creationId xmlns:a16="http://schemas.microsoft.com/office/drawing/2014/main" id="{00000000-0008-0000-1000-000011000000}"/>
              </a:ext>
            </a:extLst>
          </xdr:cNvPr>
          <xdr:cNvCxnSpPr/>
        </xdr:nvCxnSpPr>
        <xdr:spPr>
          <a:xfrm flipH="1">
            <a:off x="3384177" y="5143500"/>
            <a:ext cx="896470" cy="2308412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9" name="TextBox 18">
            <a:extLst>
              <a:ext uri="{FF2B5EF4-FFF2-40B4-BE49-F238E27FC236}">
                <a16:creationId xmlns:a16="http://schemas.microsoft.com/office/drawing/2014/main" id="{00000000-0008-0000-1000-000012000000}"/>
              </a:ext>
            </a:extLst>
          </xdr:cNvPr>
          <xdr:cNvSpPr txBox="1"/>
        </xdr:nvSpPr>
        <xdr:spPr>
          <a:xfrm>
            <a:off x="3832411" y="4572000"/>
            <a:ext cx="1322295" cy="34278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800"/>
              <a:t>Benzenemethanol, dimethyl</a:t>
            </a:r>
          </a:p>
        </xdr:txBody>
      </xdr:sp>
      <xdr:sp macro="" textlink="">
        <xdr:nvSpPr>
          <xdr:cNvPr id="20" name="TextBox 19">
            <a:extLst>
              <a:ext uri="{FF2B5EF4-FFF2-40B4-BE49-F238E27FC236}">
                <a16:creationId xmlns:a16="http://schemas.microsoft.com/office/drawing/2014/main" id="{00000000-0008-0000-1000-000017000000}"/>
              </a:ext>
            </a:extLst>
          </xdr:cNvPr>
          <xdr:cNvSpPr txBox="1"/>
        </xdr:nvSpPr>
        <xdr:spPr>
          <a:xfrm>
            <a:off x="6465794" y="2711824"/>
            <a:ext cx="1155316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Tri/Hexadecanoic</a:t>
            </a:r>
            <a:r>
              <a:rPr lang="en-US" sz="800" baseline="0"/>
              <a:t> acid?</a:t>
            </a:r>
            <a:endParaRPr lang="en-US" sz="800"/>
          </a:p>
        </xdr:txBody>
      </xdr:sp>
      <xdr:cxnSp macro="">
        <xdr:nvCxnSpPr>
          <xdr:cNvPr id="21" name="Straight Arrow Connector 20">
            <a:extLst>
              <a:ext uri="{FF2B5EF4-FFF2-40B4-BE49-F238E27FC236}">
                <a16:creationId xmlns:a16="http://schemas.microsoft.com/office/drawing/2014/main" id="{00000000-0008-0000-1000-000018000000}"/>
              </a:ext>
            </a:extLst>
          </xdr:cNvPr>
          <xdr:cNvCxnSpPr/>
        </xdr:nvCxnSpPr>
        <xdr:spPr>
          <a:xfrm>
            <a:off x="7194176" y="3104029"/>
            <a:ext cx="974912" cy="2812677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Straight Arrow Connector 21">
            <a:extLst>
              <a:ext uri="{FF2B5EF4-FFF2-40B4-BE49-F238E27FC236}">
                <a16:creationId xmlns:a16="http://schemas.microsoft.com/office/drawing/2014/main" id="{00000000-0008-0000-1000-000019000000}"/>
              </a:ext>
            </a:extLst>
          </xdr:cNvPr>
          <xdr:cNvCxnSpPr/>
        </xdr:nvCxnSpPr>
        <xdr:spPr>
          <a:xfrm flipH="1">
            <a:off x="8348382" y="2297206"/>
            <a:ext cx="347383" cy="4684059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" name="TextBox 22">
            <a:extLst>
              <a:ext uri="{FF2B5EF4-FFF2-40B4-BE49-F238E27FC236}">
                <a16:creationId xmlns:a16="http://schemas.microsoft.com/office/drawing/2014/main" id="{00000000-0008-0000-1000-00001A000000}"/>
              </a:ext>
            </a:extLst>
          </xdr:cNvPr>
          <xdr:cNvSpPr txBox="1"/>
        </xdr:nvSpPr>
        <xdr:spPr>
          <a:xfrm>
            <a:off x="8157882" y="1411942"/>
            <a:ext cx="1916206" cy="46801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800"/>
              <a:t>1,2-Benzenediacetonitrile?</a:t>
            </a:r>
          </a:p>
          <a:p>
            <a:r>
              <a:rPr lang="en-US" sz="800"/>
              <a:t>Cinnamyl Nitrile?</a:t>
            </a:r>
          </a:p>
          <a:p>
            <a:r>
              <a:rPr lang="en-US" sz="800"/>
              <a:t>Quinoline?</a:t>
            </a:r>
            <a:r>
              <a:rPr lang="en-US" sz="800" baseline="0"/>
              <a:t> Isoquinoline?</a:t>
            </a:r>
          </a:p>
        </xdr:txBody>
      </xdr:sp>
      <xdr:cxnSp macro="">
        <xdr:nvCxnSpPr>
          <xdr:cNvPr id="24" name="Straight Arrow Connector 23">
            <a:extLst>
              <a:ext uri="{FF2B5EF4-FFF2-40B4-BE49-F238E27FC236}">
                <a16:creationId xmlns:a16="http://schemas.microsoft.com/office/drawing/2014/main" id="{00000000-0008-0000-1000-00001B000000}"/>
              </a:ext>
            </a:extLst>
          </xdr:cNvPr>
          <xdr:cNvCxnSpPr/>
        </xdr:nvCxnSpPr>
        <xdr:spPr>
          <a:xfrm flipH="1">
            <a:off x="9468971" y="3641911"/>
            <a:ext cx="168088" cy="2364442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" name="TextBox 24">
            <a:extLst>
              <a:ext uri="{FF2B5EF4-FFF2-40B4-BE49-F238E27FC236}">
                <a16:creationId xmlns:a16="http://schemas.microsoft.com/office/drawing/2014/main" id="{00000000-0008-0000-1000-00001C000000}"/>
              </a:ext>
            </a:extLst>
          </xdr:cNvPr>
          <xdr:cNvSpPr txBox="1"/>
        </xdr:nvSpPr>
        <xdr:spPr>
          <a:xfrm>
            <a:off x="8763000" y="3395382"/>
            <a:ext cx="1262846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Tetra/Octadecanoic</a:t>
            </a:r>
            <a:r>
              <a:rPr lang="en-US" sz="800" baseline="0"/>
              <a:t> Acid?</a:t>
            </a:r>
            <a:endParaRPr lang="en-US" sz="800"/>
          </a:p>
        </xdr:txBody>
      </xdr:sp>
      <xdr:cxnSp macro="">
        <xdr:nvCxnSpPr>
          <xdr:cNvPr id="26" name="Straight Arrow Connector 25">
            <a:extLst>
              <a:ext uri="{FF2B5EF4-FFF2-40B4-BE49-F238E27FC236}">
                <a16:creationId xmlns:a16="http://schemas.microsoft.com/office/drawing/2014/main" id="{00000000-0008-0000-1000-00001D000000}"/>
              </a:ext>
            </a:extLst>
          </xdr:cNvPr>
          <xdr:cNvCxnSpPr/>
        </xdr:nvCxnSpPr>
        <xdr:spPr>
          <a:xfrm flipH="1">
            <a:off x="10208559" y="5703794"/>
            <a:ext cx="392206" cy="1770530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" name="TextBox 26">
            <a:extLst>
              <a:ext uri="{FF2B5EF4-FFF2-40B4-BE49-F238E27FC236}">
                <a16:creationId xmlns:a16="http://schemas.microsoft.com/office/drawing/2014/main" id="{00000000-0008-0000-1000-00001E000000}"/>
              </a:ext>
            </a:extLst>
          </xdr:cNvPr>
          <xdr:cNvSpPr txBox="1"/>
        </xdr:nvSpPr>
        <xdr:spPr>
          <a:xfrm>
            <a:off x="9793941" y="5233146"/>
            <a:ext cx="1538498" cy="217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/>
              <a:t>Benzene, (1-methyl-3-butenyl)-?</a:t>
            </a:r>
          </a:p>
        </xdr:txBody>
      </xdr:sp>
      <xdr:cxnSp macro="">
        <xdr:nvCxnSpPr>
          <xdr:cNvPr id="28" name="Straight Arrow Connector 27">
            <a:extLst>
              <a:ext uri="{FF2B5EF4-FFF2-40B4-BE49-F238E27FC236}">
                <a16:creationId xmlns:a16="http://schemas.microsoft.com/office/drawing/2014/main" id="{00000000-0008-0000-1000-00003B000000}"/>
              </a:ext>
            </a:extLst>
          </xdr:cNvPr>
          <xdr:cNvCxnSpPr/>
        </xdr:nvCxnSpPr>
        <xdr:spPr>
          <a:xfrm>
            <a:off x="5311588" y="1680883"/>
            <a:ext cx="862853" cy="1232647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9" name="TextBox 28">
            <a:extLst>
              <a:ext uri="{FF2B5EF4-FFF2-40B4-BE49-F238E27FC236}">
                <a16:creationId xmlns:a16="http://schemas.microsoft.com/office/drawing/2014/main" id="{00000000-0008-0000-1000-00003D000000}"/>
              </a:ext>
            </a:extLst>
          </xdr:cNvPr>
          <xdr:cNvSpPr txBox="1"/>
        </xdr:nvSpPr>
        <xdr:spPr>
          <a:xfrm>
            <a:off x="4403911" y="1053353"/>
            <a:ext cx="1153329" cy="49930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800" b="0" i="0" u="none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2,4-Di-tert-butylphenol</a:t>
            </a:r>
          </a:p>
          <a:p>
            <a:r>
              <a:rPr lang="en-US" sz="1000" b="1" i="0" u="sng" strike="noStrike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or</a:t>
            </a:r>
            <a:endParaRPr lang="en-US" sz="1000" b="1" i="0" u="sng" strike="noStrike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endParaRPr>
          </a:p>
          <a:p>
            <a:pPr marL="0" marR="0" lvl="0" indent="0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sz="800" b="0" i="0">
                <a:solidFill>
                  <a:schemeClr val="tx1"/>
                </a:solidFill>
                <a:effectLst/>
                <a:latin typeface="+mn-lt"/>
                <a:ea typeface="+mn-ea"/>
                <a:cs typeface="+mn-cs"/>
              </a:rPr>
              <a:t>2,6-Di-tert-butylphenol</a:t>
            </a:r>
          </a:p>
        </xdr:txBody>
      </xdr:sp>
    </xdr:grpSp>
    <xdr:clientData/>
  </xdr:twoCellAnchor>
  <xdr:twoCellAnchor editAs="oneCell">
    <xdr:from>
      <xdr:col>25</xdr:col>
      <xdr:colOff>381000</xdr:colOff>
      <xdr:row>0</xdr:row>
      <xdr:rowOff>0</xdr:rowOff>
    </xdr:from>
    <xdr:to>
      <xdr:col>28</xdr:col>
      <xdr:colOff>289457</xdr:colOff>
      <xdr:row>5</xdr:row>
      <xdr:rowOff>59819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00000000-0008-0000-1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964025" y="0"/>
          <a:ext cx="1737257" cy="1059944"/>
        </a:xfrm>
        <a:prstGeom prst="rect">
          <a:avLst/>
        </a:prstGeom>
      </xdr:spPr>
    </xdr:pic>
    <xdr:clientData/>
  </xdr:twoCellAnchor>
  <xdr:twoCellAnchor editAs="oneCell">
    <xdr:from>
      <xdr:col>29</xdr:col>
      <xdr:colOff>134471</xdr:colOff>
      <xdr:row>0</xdr:row>
      <xdr:rowOff>0</xdr:rowOff>
    </xdr:from>
    <xdr:to>
      <xdr:col>31</xdr:col>
      <xdr:colOff>171855</xdr:colOff>
      <xdr:row>5</xdr:row>
      <xdr:rowOff>183628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0000000-0008-0000-1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155896" y="0"/>
          <a:ext cx="1256584" cy="1183753"/>
        </a:xfrm>
        <a:prstGeom prst="rect">
          <a:avLst/>
        </a:prstGeom>
      </xdr:spPr>
    </xdr:pic>
    <xdr:clientData/>
  </xdr:twoCellAnchor>
  <xdr:twoCellAnchor editAs="oneCell">
    <xdr:from>
      <xdr:col>25</xdr:col>
      <xdr:colOff>380999</xdr:colOff>
      <xdr:row>8</xdr:row>
      <xdr:rowOff>11207</xdr:rowOff>
    </xdr:from>
    <xdr:to>
      <xdr:col>27</xdr:col>
      <xdr:colOff>526678</xdr:colOff>
      <xdr:row>13</xdr:row>
      <xdr:rowOff>9753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0000000-0008-0000-1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964024" y="1582832"/>
          <a:ext cx="1364879" cy="998671"/>
        </a:xfrm>
        <a:prstGeom prst="rect">
          <a:avLst/>
        </a:prstGeom>
      </xdr:spPr>
    </xdr:pic>
    <xdr:clientData/>
  </xdr:twoCellAnchor>
  <xdr:twoCellAnchor editAs="oneCell">
    <xdr:from>
      <xdr:col>28</xdr:col>
      <xdr:colOff>493375</xdr:colOff>
      <xdr:row>15</xdr:row>
      <xdr:rowOff>127832</xdr:rowOff>
    </xdr:from>
    <xdr:to>
      <xdr:col>32</xdr:col>
      <xdr:colOff>145684</xdr:colOff>
      <xdr:row>24</xdr:row>
      <xdr:rowOff>73663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00000000-0008-0000-1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6200000">
          <a:off x="19096577" y="2889205"/>
          <a:ext cx="1707956" cy="2090709"/>
        </a:xfrm>
        <a:prstGeom prst="rect">
          <a:avLst/>
        </a:prstGeom>
      </xdr:spPr>
    </xdr:pic>
    <xdr:clientData/>
  </xdr:twoCellAnchor>
  <xdr:twoCellAnchor editAs="oneCell">
    <xdr:from>
      <xdr:col>28</xdr:col>
      <xdr:colOff>89647</xdr:colOff>
      <xdr:row>7</xdr:row>
      <xdr:rowOff>67235</xdr:rowOff>
    </xdr:from>
    <xdr:to>
      <xdr:col>31</xdr:col>
      <xdr:colOff>140961</xdr:colOff>
      <xdr:row>12</xdr:row>
      <xdr:rowOff>69912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00000000-0008-0000-1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01472" y="1448360"/>
          <a:ext cx="1880114" cy="100280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291353</xdr:colOff>
      <xdr:row>43</xdr:row>
      <xdr:rowOff>92140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973235" cy="85077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180031</xdr:colOff>
      <xdr:row>29</xdr:row>
      <xdr:rowOff>33618</xdr:rowOff>
    </xdr:from>
    <xdr:to>
      <xdr:col>1</xdr:col>
      <xdr:colOff>212911</xdr:colOff>
      <xdr:row>36</xdr:row>
      <xdr:rowOff>34699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/>
      </xdr:nvCxnSpPr>
      <xdr:spPr>
        <a:xfrm flipH="1">
          <a:off x="785149" y="5737412"/>
          <a:ext cx="32880" cy="137940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593562</xdr:colOff>
      <xdr:row>18</xdr:row>
      <xdr:rowOff>77868</xdr:rowOff>
    </xdr:from>
    <xdr:to>
      <xdr:col>2</xdr:col>
      <xdr:colOff>246529</xdr:colOff>
      <xdr:row>19</xdr:row>
      <xdr:rowOff>168088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593562" y="3596515"/>
          <a:ext cx="863202" cy="2807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900"/>
            <a:t>Ethylbenzene</a:t>
          </a:r>
        </a:p>
      </xdr:txBody>
    </xdr:sp>
    <xdr:clientData/>
  </xdr:twoCellAnchor>
  <xdr:twoCellAnchor>
    <xdr:from>
      <xdr:col>1</xdr:col>
      <xdr:colOff>420045</xdr:colOff>
      <xdr:row>19</xdr:row>
      <xdr:rowOff>168088</xdr:rowOff>
    </xdr:from>
    <xdr:to>
      <xdr:col>1</xdr:col>
      <xdr:colOff>490505</xdr:colOff>
      <xdr:row>36</xdr:row>
      <xdr:rowOff>689</xdr:rowOff>
    </xdr:to>
    <xdr:cxnSp macro="">
      <xdr:nvCxnSpPr>
        <xdr:cNvPr id="6" name="Straight Arrow Connector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>
          <a:stCxn id="5" idx="2"/>
        </xdr:cNvCxnSpPr>
      </xdr:nvCxnSpPr>
      <xdr:spPr>
        <a:xfrm>
          <a:off x="1025163" y="3877235"/>
          <a:ext cx="70460" cy="3205572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18947</xdr:colOff>
      <xdr:row>26</xdr:row>
      <xdr:rowOff>121292</xdr:rowOff>
    </xdr:from>
    <xdr:to>
      <xdr:col>2</xdr:col>
      <xdr:colOff>179294</xdr:colOff>
      <xdr:row>29</xdr:row>
      <xdr:rowOff>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624065" y="5253586"/>
          <a:ext cx="765464" cy="45020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/>
            <a:t>4-vinyl</a:t>
          </a:r>
          <a:r>
            <a:rPr lang="en-US" sz="1000" baseline="0"/>
            <a:t> </a:t>
          </a:r>
        </a:p>
        <a:p>
          <a:r>
            <a:rPr lang="en-US" sz="1000" baseline="0"/>
            <a:t>cyclohexene</a:t>
          </a:r>
          <a:endParaRPr lang="en-US" sz="1000"/>
        </a:p>
      </xdr:txBody>
    </xdr:sp>
    <xdr:clientData/>
  </xdr:twoCellAnchor>
  <xdr:twoCellAnchor>
    <xdr:from>
      <xdr:col>2</xdr:col>
      <xdr:colOff>246531</xdr:colOff>
      <xdr:row>3</xdr:row>
      <xdr:rowOff>89647</xdr:rowOff>
    </xdr:from>
    <xdr:to>
      <xdr:col>3</xdr:col>
      <xdr:colOff>437029</xdr:colOff>
      <xdr:row>4</xdr:row>
      <xdr:rowOff>168088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CxnSpPr/>
      </xdr:nvCxnSpPr>
      <xdr:spPr>
        <a:xfrm flipH="1">
          <a:off x="1456766" y="705971"/>
          <a:ext cx="795616" cy="26894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463680</xdr:colOff>
      <xdr:row>27</xdr:row>
      <xdr:rowOff>156882</xdr:rowOff>
    </xdr:from>
    <xdr:to>
      <xdr:col>2</xdr:col>
      <xdr:colOff>470861</xdr:colOff>
      <xdr:row>37</xdr:row>
      <xdr:rowOff>87655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CxnSpPr>
          <a:stCxn id="11" idx="2"/>
        </xdr:cNvCxnSpPr>
      </xdr:nvCxnSpPr>
      <xdr:spPr>
        <a:xfrm>
          <a:off x="1673915" y="5479676"/>
          <a:ext cx="7181" cy="188059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472018</xdr:colOff>
      <xdr:row>2</xdr:row>
      <xdr:rowOff>105310</xdr:rowOff>
    </xdr:from>
    <xdr:to>
      <xdr:col>4</xdr:col>
      <xdr:colOff>414617</xdr:colOff>
      <xdr:row>3</xdr:row>
      <xdr:rowOff>179293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287371" y="531134"/>
          <a:ext cx="547717" cy="26448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/>
            <a:t>Styrene</a:t>
          </a:r>
        </a:p>
      </xdr:txBody>
    </xdr:sp>
    <xdr:clientData/>
  </xdr:twoCellAnchor>
  <xdr:twoCellAnchor>
    <xdr:from>
      <xdr:col>2</xdr:col>
      <xdr:colOff>154153</xdr:colOff>
      <xdr:row>25</xdr:row>
      <xdr:rowOff>145677</xdr:rowOff>
    </xdr:from>
    <xdr:to>
      <xdr:col>3</xdr:col>
      <xdr:colOff>168088</xdr:colOff>
      <xdr:row>27</xdr:row>
      <xdr:rowOff>156882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1364388" y="5087471"/>
          <a:ext cx="619053" cy="39220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900"/>
            <a:t>Isopropyl</a:t>
          </a:r>
          <a:r>
            <a:rPr lang="en-US" sz="900" baseline="0"/>
            <a:t> </a:t>
          </a:r>
        </a:p>
        <a:p>
          <a:r>
            <a:rPr lang="en-US" sz="900" baseline="0"/>
            <a:t>Benzene</a:t>
          </a:r>
          <a:endParaRPr lang="en-US" sz="900"/>
        </a:p>
      </xdr:txBody>
    </xdr:sp>
    <xdr:clientData/>
  </xdr:twoCellAnchor>
  <xdr:twoCellAnchor>
    <xdr:from>
      <xdr:col>3</xdr:col>
      <xdr:colOff>425823</xdr:colOff>
      <xdr:row>22</xdr:row>
      <xdr:rowOff>78442</xdr:rowOff>
    </xdr:from>
    <xdr:to>
      <xdr:col>4</xdr:col>
      <xdr:colOff>77915</xdr:colOff>
      <xdr:row>34</xdr:row>
      <xdr:rowOff>100852</xdr:rowOff>
    </xdr:to>
    <xdr:cxnSp macro="">
      <xdr:nvCxnSpPr>
        <xdr:cNvPr id="12" name="Straight Arrow Connector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CxnSpPr>
          <a:stCxn id="13" idx="2"/>
        </xdr:cNvCxnSpPr>
      </xdr:nvCxnSpPr>
      <xdr:spPr>
        <a:xfrm flipH="1">
          <a:off x="2241176" y="4403913"/>
          <a:ext cx="257210" cy="239805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189451</xdr:colOff>
      <xdr:row>19</xdr:row>
      <xdr:rowOff>224118</xdr:rowOff>
    </xdr:from>
    <xdr:to>
      <xdr:col>4</xdr:col>
      <xdr:colOff>571497</xdr:colOff>
      <xdr:row>22</xdr:row>
      <xdr:rowOff>78442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2004804" y="3933265"/>
          <a:ext cx="987164" cy="47064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000"/>
            <a:t>alpha-</a:t>
          </a:r>
        </a:p>
        <a:p>
          <a:r>
            <a:rPr lang="en-US" sz="1000"/>
            <a:t>Methylstyrene</a:t>
          </a:r>
        </a:p>
      </xdr:txBody>
    </xdr:sp>
    <xdr:clientData/>
  </xdr:twoCellAnchor>
  <xdr:twoCellAnchor>
    <xdr:from>
      <xdr:col>4</xdr:col>
      <xdr:colOff>156883</xdr:colOff>
      <xdr:row>26</xdr:row>
      <xdr:rowOff>156882</xdr:rowOff>
    </xdr:from>
    <xdr:to>
      <xdr:col>4</xdr:col>
      <xdr:colOff>403411</xdr:colOff>
      <xdr:row>37</xdr:row>
      <xdr:rowOff>78440</xdr:rowOff>
    </xdr:to>
    <xdr:cxnSp macro="">
      <xdr:nvCxnSpPr>
        <xdr:cNvPr id="14" name="Straight Arrow Connector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CxnSpPr/>
      </xdr:nvCxnSpPr>
      <xdr:spPr>
        <a:xfrm flipH="1">
          <a:off x="2577354" y="5289176"/>
          <a:ext cx="246528" cy="2061882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594617</xdr:colOff>
      <xdr:row>25</xdr:row>
      <xdr:rowOff>88209</xdr:rowOff>
    </xdr:from>
    <xdr:to>
      <xdr:col>6</xdr:col>
      <xdr:colOff>212912</xdr:colOff>
      <xdr:row>27</xdr:row>
      <xdr:rowOff>44825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/>
      </xdr:nvSpPr>
      <xdr:spPr>
        <a:xfrm>
          <a:off x="2409970" y="5030003"/>
          <a:ext cx="1433648" cy="33761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900"/>
            <a:t>Tetramethylsuccinonitrile</a:t>
          </a:r>
        </a:p>
      </xdr:txBody>
    </xdr:sp>
    <xdr:clientData/>
  </xdr:twoCellAnchor>
  <xdr:twoCellAnchor>
    <xdr:from>
      <xdr:col>4</xdr:col>
      <xdr:colOff>471137</xdr:colOff>
      <xdr:row>30</xdr:row>
      <xdr:rowOff>104431</xdr:rowOff>
    </xdr:from>
    <xdr:to>
      <xdr:col>5</xdr:col>
      <xdr:colOff>39612</xdr:colOff>
      <xdr:row>35</xdr:row>
      <xdr:rowOff>188323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CxnSpPr/>
      </xdr:nvCxnSpPr>
      <xdr:spPr>
        <a:xfrm flipH="1">
          <a:off x="2891608" y="5998725"/>
          <a:ext cx="173592" cy="108121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371298</xdr:colOff>
      <xdr:row>29</xdr:row>
      <xdr:rowOff>69948</xdr:rowOff>
    </xdr:from>
    <xdr:to>
      <xdr:col>6</xdr:col>
      <xdr:colOff>123265</xdr:colOff>
      <xdr:row>30</xdr:row>
      <xdr:rowOff>123266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2791769" y="5773742"/>
          <a:ext cx="962202" cy="24381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900"/>
            <a:t>Acetophenone</a:t>
          </a:r>
        </a:p>
      </xdr:txBody>
    </xdr:sp>
    <xdr:clientData/>
  </xdr:twoCellAnchor>
  <xdr:twoCellAnchor>
    <xdr:from>
      <xdr:col>5</xdr:col>
      <xdr:colOff>145678</xdr:colOff>
      <xdr:row>33</xdr:row>
      <xdr:rowOff>44823</xdr:rowOff>
    </xdr:from>
    <xdr:to>
      <xdr:col>6</xdr:col>
      <xdr:colOff>179294</xdr:colOff>
      <xdr:row>34</xdr:row>
      <xdr:rowOff>134470</xdr:rowOff>
    </xdr:to>
    <xdr:cxnSp macro="">
      <xdr:nvCxnSpPr>
        <xdr:cNvPr id="18" name="Straight Arrow Connector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CxnSpPr/>
      </xdr:nvCxnSpPr>
      <xdr:spPr>
        <a:xfrm flipH="1">
          <a:off x="3171266" y="6555441"/>
          <a:ext cx="638734" cy="28014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579422</xdr:colOff>
      <xdr:row>31</xdr:row>
      <xdr:rowOff>22412</xdr:rowOff>
    </xdr:from>
    <xdr:to>
      <xdr:col>7</xdr:col>
      <xdr:colOff>179294</xdr:colOff>
      <xdr:row>33</xdr:row>
      <xdr:rowOff>9588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3605010" y="6107206"/>
          <a:ext cx="810108" cy="4130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000"/>
            <a:t>2-phenyl-2-propanol</a:t>
          </a:r>
        </a:p>
      </xdr:txBody>
    </xdr:sp>
    <xdr:clientData/>
  </xdr:twoCellAnchor>
  <xdr:twoCellAnchor>
    <xdr:from>
      <xdr:col>10</xdr:col>
      <xdr:colOff>225916</xdr:colOff>
      <xdr:row>17</xdr:row>
      <xdr:rowOff>99721</xdr:rowOff>
    </xdr:from>
    <xdr:to>
      <xdr:col>12</xdr:col>
      <xdr:colOff>201705</xdr:colOff>
      <xdr:row>19</xdr:row>
      <xdr:rowOff>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/>
      </xdr:nvSpPr>
      <xdr:spPr>
        <a:xfrm>
          <a:off x="6277092" y="3427868"/>
          <a:ext cx="1186025" cy="28127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/>
            <a:t>Hexadecanoic</a:t>
          </a:r>
          <a:r>
            <a:rPr lang="en-US" sz="1000" baseline="0"/>
            <a:t> acid</a:t>
          </a:r>
          <a:endParaRPr lang="en-US" sz="1000"/>
        </a:p>
      </xdr:txBody>
    </xdr:sp>
    <xdr:clientData/>
  </xdr:twoCellAnchor>
  <xdr:twoCellAnchor>
    <xdr:from>
      <xdr:col>11</xdr:col>
      <xdr:colOff>190500</xdr:colOff>
      <xdr:row>18</xdr:row>
      <xdr:rowOff>123265</xdr:rowOff>
    </xdr:from>
    <xdr:to>
      <xdr:col>12</xdr:col>
      <xdr:colOff>365152</xdr:colOff>
      <xdr:row>31</xdr:row>
      <xdr:rowOff>53561</xdr:rowOff>
    </xdr:to>
    <xdr:cxnSp macro="">
      <xdr:nvCxnSpPr>
        <xdr:cNvPr id="21" name="Straight Arrow Connector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CxnSpPr/>
      </xdr:nvCxnSpPr>
      <xdr:spPr>
        <a:xfrm>
          <a:off x="6846794" y="3641912"/>
          <a:ext cx="779770" cy="249644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459442</xdr:colOff>
      <xdr:row>22</xdr:row>
      <xdr:rowOff>44823</xdr:rowOff>
    </xdr:from>
    <xdr:to>
      <xdr:col>13</xdr:col>
      <xdr:colOff>145677</xdr:colOff>
      <xdr:row>34</xdr:row>
      <xdr:rowOff>100853</xdr:rowOff>
    </xdr:to>
    <xdr:cxnSp macro="">
      <xdr:nvCxnSpPr>
        <xdr:cNvPr id="22" name="Straight Arrow Connector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CxnSpPr/>
      </xdr:nvCxnSpPr>
      <xdr:spPr>
        <a:xfrm flipH="1">
          <a:off x="7720854" y="4370294"/>
          <a:ext cx="291352" cy="243167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300613</xdr:colOff>
      <xdr:row>17</xdr:row>
      <xdr:rowOff>121658</xdr:rowOff>
    </xdr:from>
    <xdr:to>
      <xdr:col>15</xdr:col>
      <xdr:colOff>336176</xdr:colOff>
      <xdr:row>21</xdr:row>
      <xdr:rowOff>134470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SpPr txBox="1"/>
      </xdr:nvSpPr>
      <xdr:spPr>
        <a:xfrm>
          <a:off x="7562025" y="3449805"/>
          <a:ext cx="1850916" cy="81963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000"/>
            <a:t>1,2-Benzenediacetonitrile?</a:t>
          </a:r>
        </a:p>
        <a:p>
          <a:r>
            <a:rPr lang="en-US" sz="1000"/>
            <a:t>Cinnamyl Nitrile?</a:t>
          </a:r>
        </a:p>
        <a:p>
          <a:r>
            <a:rPr lang="en-US" sz="1000"/>
            <a:t>Quinoline?</a:t>
          </a:r>
          <a:r>
            <a:rPr lang="en-US" sz="1000" baseline="0"/>
            <a:t> Isoquinoline?</a:t>
          </a:r>
        </a:p>
        <a:p>
          <a:r>
            <a:rPr lang="en-US" sz="1000" baseline="0"/>
            <a:t>m/z = 129, 156</a:t>
          </a:r>
        </a:p>
      </xdr:txBody>
    </xdr:sp>
    <xdr:clientData/>
  </xdr:twoCellAnchor>
  <xdr:twoCellAnchor>
    <xdr:from>
      <xdr:col>14</xdr:col>
      <xdr:colOff>89647</xdr:colOff>
      <xdr:row>24</xdr:row>
      <xdr:rowOff>0</xdr:rowOff>
    </xdr:from>
    <xdr:to>
      <xdr:col>15</xdr:col>
      <xdr:colOff>257735</xdr:colOff>
      <xdr:row>31</xdr:row>
      <xdr:rowOff>179294</xdr:rowOff>
    </xdr:to>
    <xdr:cxnSp macro="">
      <xdr:nvCxnSpPr>
        <xdr:cNvPr id="24" name="Straight Arrow Connector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CxnSpPr/>
      </xdr:nvCxnSpPr>
      <xdr:spPr>
        <a:xfrm flipH="1">
          <a:off x="8561294" y="4706471"/>
          <a:ext cx="773206" cy="155761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300685</xdr:colOff>
      <xdr:row>22</xdr:row>
      <xdr:rowOff>106058</xdr:rowOff>
    </xdr:from>
    <xdr:to>
      <xdr:col>16</xdr:col>
      <xdr:colOff>190500</xdr:colOff>
      <xdr:row>23</xdr:row>
      <xdr:rowOff>145676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SpPr txBox="1"/>
      </xdr:nvSpPr>
      <xdr:spPr>
        <a:xfrm>
          <a:off x="8772332" y="4431529"/>
          <a:ext cx="1100050" cy="23011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/>
            <a:t>Octadecanoic</a:t>
          </a:r>
          <a:r>
            <a:rPr lang="en-US" sz="800" baseline="0"/>
            <a:t> </a:t>
          </a:r>
          <a:r>
            <a:rPr lang="en-US" sz="1000" baseline="0"/>
            <a:t>Acid</a:t>
          </a:r>
          <a:endParaRPr lang="en-US" sz="800"/>
        </a:p>
      </xdr:txBody>
    </xdr:sp>
    <xdr:clientData/>
  </xdr:twoCellAnchor>
  <xdr:twoCellAnchor>
    <xdr:from>
      <xdr:col>8</xdr:col>
      <xdr:colOff>279528</xdr:colOff>
      <xdr:row>6</xdr:row>
      <xdr:rowOff>35972</xdr:rowOff>
    </xdr:from>
    <xdr:to>
      <xdr:col>9</xdr:col>
      <xdr:colOff>329641</xdr:colOff>
      <xdr:row>10</xdr:row>
      <xdr:rowOff>113899</xdr:rowOff>
    </xdr:to>
    <xdr:cxnSp macro="">
      <xdr:nvCxnSpPr>
        <xdr:cNvPr id="28" name="Straight Arrow Connector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CxnSpPr/>
      </xdr:nvCxnSpPr>
      <xdr:spPr>
        <a:xfrm>
          <a:off x="5120469" y="1223796"/>
          <a:ext cx="655231" cy="839927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251403</xdr:colOff>
      <xdr:row>4</xdr:row>
      <xdr:rowOff>179873</xdr:rowOff>
    </xdr:from>
    <xdr:to>
      <xdr:col>9</xdr:col>
      <xdr:colOff>392205</xdr:colOff>
      <xdr:row>6</xdr:row>
      <xdr:rowOff>78440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SpPr txBox="1"/>
      </xdr:nvSpPr>
      <xdr:spPr>
        <a:xfrm>
          <a:off x="4487227" y="986697"/>
          <a:ext cx="1351037" cy="2795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2,4-Di-tert-butylphenol</a:t>
          </a:r>
        </a:p>
      </xdr:txBody>
    </xdr:sp>
    <xdr:clientData/>
  </xdr:twoCellAnchor>
  <xdr:twoCellAnchor>
    <xdr:from>
      <xdr:col>3</xdr:col>
      <xdr:colOff>168089</xdr:colOff>
      <xdr:row>24</xdr:row>
      <xdr:rowOff>89647</xdr:rowOff>
    </xdr:from>
    <xdr:to>
      <xdr:col>3</xdr:col>
      <xdr:colOff>212912</xdr:colOff>
      <xdr:row>39</xdr:row>
      <xdr:rowOff>11206</xdr:rowOff>
    </xdr:to>
    <xdr:cxnSp macro="">
      <xdr:nvCxnSpPr>
        <xdr:cNvPr id="46" name="Straight Arrow Connector 45">
          <a:extLst>
            <a:ext uri="{FF2B5EF4-FFF2-40B4-BE49-F238E27FC236}">
              <a16:creationId xmlns:a16="http://schemas.microsoft.com/office/drawing/2014/main" id="{00000000-0008-0000-0200-00002E000000}"/>
            </a:ext>
          </a:extLst>
        </xdr:cNvPr>
        <xdr:cNvCxnSpPr/>
      </xdr:nvCxnSpPr>
      <xdr:spPr>
        <a:xfrm>
          <a:off x="1983442" y="4796118"/>
          <a:ext cx="44823" cy="2868706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235325</xdr:colOff>
      <xdr:row>23</xdr:row>
      <xdr:rowOff>0</xdr:rowOff>
    </xdr:from>
    <xdr:to>
      <xdr:col>3</xdr:col>
      <xdr:colOff>596621</xdr:colOff>
      <xdr:row>24</xdr:row>
      <xdr:rowOff>47393</xdr:rowOff>
    </xdr:to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00000000-0008-0000-0200-00002F000000}"/>
            </a:ext>
          </a:extLst>
        </xdr:cNvPr>
        <xdr:cNvSpPr txBox="1"/>
      </xdr:nvSpPr>
      <xdr:spPr>
        <a:xfrm>
          <a:off x="1445560" y="4515971"/>
          <a:ext cx="966414" cy="237893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n-US" sz="1000"/>
            <a:t>Benzaldehyde</a:t>
          </a:r>
        </a:p>
      </xdr:txBody>
    </xdr:sp>
    <xdr:clientData/>
  </xdr:twoCellAnchor>
  <xdr:twoCellAnchor>
    <xdr:from>
      <xdr:col>8</xdr:col>
      <xdr:colOff>128977</xdr:colOff>
      <xdr:row>30</xdr:row>
      <xdr:rowOff>1775</xdr:rowOff>
    </xdr:from>
    <xdr:to>
      <xdr:col>9</xdr:col>
      <xdr:colOff>190500</xdr:colOff>
      <xdr:row>34</xdr:row>
      <xdr:rowOff>179294</xdr:rowOff>
    </xdr:to>
    <xdr:cxnSp macro="">
      <xdr:nvCxnSpPr>
        <xdr:cNvPr id="61" name="Straight Arrow Connector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CxnSpPr/>
      </xdr:nvCxnSpPr>
      <xdr:spPr>
        <a:xfrm>
          <a:off x="4969918" y="5896069"/>
          <a:ext cx="666641" cy="98434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100852</xdr:colOff>
      <xdr:row>28</xdr:row>
      <xdr:rowOff>145676</xdr:rowOff>
    </xdr:from>
    <xdr:to>
      <xdr:col>9</xdr:col>
      <xdr:colOff>241654</xdr:colOff>
      <xdr:row>30</xdr:row>
      <xdr:rowOff>44243</xdr:rowOff>
    </xdr:to>
    <xdr:sp macro="" textlink="">
      <xdr:nvSpPr>
        <xdr:cNvPr id="62" name="TextBox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4336676" y="5658970"/>
          <a:ext cx="1351037" cy="27956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n-US" sz="1000" b="0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2,6-di-tert-butylquinone</a:t>
          </a:r>
        </a:p>
      </xdr:txBody>
    </xdr:sp>
    <xdr:clientData/>
  </xdr:twoCellAnchor>
  <xdr:twoCellAnchor>
    <xdr:from>
      <xdr:col>13</xdr:col>
      <xdr:colOff>414618</xdr:colOff>
      <xdr:row>21</xdr:row>
      <xdr:rowOff>134470</xdr:rowOff>
    </xdr:from>
    <xdr:to>
      <xdr:col>13</xdr:col>
      <xdr:colOff>470647</xdr:colOff>
      <xdr:row>37</xdr:row>
      <xdr:rowOff>145676</xdr:rowOff>
    </xdr:to>
    <xdr:cxnSp macro="">
      <xdr:nvCxnSpPr>
        <xdr:cNvPr id="70" name="Straight Arrow Connector 69">
          <a:extLst>
            <a:ext uri="{FF2B5EF4-FFF2-40B4-BE49-F238E27FC236}">
              <a16:creationId xmlns:a16="http://schemas.microsoft.com/office/drawing/2014/main" id="{00000000-0008-0000-0200-000046000000}"/>
            </a:ext>
          </a:extLst>
        </xdr:cNvPr>
        <xdr:cNvCxnSpPr/>
      </xdr:nvCxnSpPr>
      <xdr:spPr>
        <a:xfrm>
          <a:off x="8281147" y="4269441"/>
          <a:ext cx="56029" cy="314885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986118</xdr:colOff>
      <xdr:row>27</xdr:row>
      <xdr:rowOff>96371</xdr:rowOff>
    </xdr:from>
    <xdr:to>
      <xdr:col>5</xdr:col>
      <xdr:colOff>683559</xdr:colOff>
      <xdr:row>41</xdr:row>
      <xdr:rowOff>172571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67236</xdr:colOff>
      <xdr:row>27</xdr:row>
      <xdr:rowOff>56030</xdr:rowOff>
    </xdr:from>
    <xdr:to>
      <xdr:col>12</xdr:col>
      <xdr:colOff>537883</xdr:colOff>
      <xdr:row>41</xdr:row>
      <xdr:rowOff>132230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268942</xdr:colOff>
      <xdr:row>27</xdr:row>
      <xdr:rowOff>56030</xdr:rowOff>
    </xdr:from>
    <xdr:to>
      <xdr:col>20</xdr:col>
      <xdr:colOff>280147</xdr:colOff>
      <xdr:row>41</xdr:row>
      <xdr:rowOff>132230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123265</xdr:colOff>
      <xdr:row>27</xdr:row>
      <xdr:rowOff>22412</xdr:rowOff>
    </xdr:from>
    <xdr:to>
      <xdr:col>28</xdr:col>
      <xdr:colOff>123265</xdr:colOff>
      <xdr:row>41</xdr:row>
      <xdr:rowOff>98612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470647</xdr:colOff>
      <xdr:row>27</xdr:row>
      <xdr:rowOff>78441</xdr:rowOff>
    </xdr:from>
    <xdr:to>
      <xdr:col>36</xdr:col>
      <xdr:colOff>201706</xdr:colOff>
      <xdr:row>41</xdr:row>
      <xdr:rowOff>154641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582706</xdr:colOff>
      <xdr:row>27</xdr:row>
      <xdr:rowOff>44824</xdr:rowOff>
    </xdr:from>
    <xdr:to>
      <xdr:col>44</xdr:col>
      <xdr:colOff>313764</xdr:colOff>
      <xdr:row>41</xdr:row>
      <xdr:rowOff>121024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53</xdr:col>
      <xdr:colOff>310563</xdr:colOff>
      <xdr:row>27</xdr:row>
      <xdr:rowOff>139273</xdr:rowOff>
    </xdr:from>
    <xdr:to>
      <xdr:col>61</xdr:col>
      <xdr:colOff>34418</xdr:colOff>
      <xdr:row>42</xdr:row>
      <xdr:rowOff>24973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61</xdr:col>
      <xdr:colOff>247329</xdr:colOff>
      <xdr:row>27</xdr:row>
      <xdr:rowOff>172891</xdr:rowOff>
    </xdr:from>
    <xdr:to>
      <xdr:col>68</xdr:col>
      <xdr:colOff>590710</xdr:colOff>
      <xdr:row>42</xdr:row>
      <xdr:rowOff>58591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69</xdr:col>
      <xdr:colOff>298556</xdr:colOff>
      <xdr:row>48</xdr:row>
      <xdr:rowOff>801</xdr:rowOff>
    </xdr:from>
    <xdr:to>
      <xdr:col>77</xdr:col>
      <xdr:colOff>22409</xdr:colOff>
      <xdr:row>62</xdr:row>
      <xdr:rowOff>77001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3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47</xdr:row>
      <xdr:rowOff>73959</xdr:rowOff>
    </xdr:from>
    <xdr:to>
      <xdr:col>5</xdr:col>
      <xdr:colOff>795617</xdr:colOff>
      <xdr:row>61</xdr:row>
      <xdr:rowOff>150159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179294</xdr:colOff>
      <xdr:row>47</xdr:row>
      <xdr:rowOff>33618</xdr:rowOff>
    </xdr:from>
    <xdr:to>
      <xdr:col>12</xdr:col>
      <xdr:colOff>649941</xdr:colOff>
      <xdr:row>61</xdr:row>
      <xdr:rowOff>109818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3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381000</xdr:colOff>
      <xdr:row>47</xdr:row>
      <xdr:rowOff>33618</xdr:rowOff>
    </xdr:from>
    <xdr:to>
      <xdr:col>20</xdr:col>
      <xdr:colOff>392205</xdr:colOff>
      <xdr:row>61</xdr:row>
      <xdr:rowOff>109818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3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21</xdr:col>
      <xdr:colOff>235323</xdr:colOff>
      <xdr:row>47</xdr:row>
      <xdr:rowOff>0</xdr:rowOff>
    </xdr:from>
    <xdr:to>
      <xdr:col>28</xdr:col>
      <xdr:colOff>235323</xdr:colOff>
      <xdr:row>61</xdr:row>
      <xdr:rowOff>76200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3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28</xdr:col>
      <xdr:colOff>582705</xdr:colOff>
      <xdr:row>47</xdr:row>
      <xdr:rowOff>56029</xdr:rowOff>
    </xdr:from>
    <xdr:to>
      <xdr:col>36</xdr:col>
      <xdr:colOff>313764</xdr:colOff>
      <xdr:row>61</xdr:row>
      <xdr:rowOff>132229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3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37</xdr:col>
      <xdr:colOff>89646</xdr:colOff>
      <xdr:row>47</xdr:row>
      <xdr:rowOff>22412</xdr:rowOff>
    </xdr:from>
    <xdr:to>
      <xdr:col>44</xdr:col>
      <xdr:colOff>425822</xdr:colOff>
      <xdr:row>61</xdr:row>
      <xdr:rowOff>98612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3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53</xdr:col>
      <xdr:colOff>422621</xdr:colOff>
      <xdr:row>47</xdr:row>
      <xdr:rowOff>116861</xdr:rowOff>
    </xdr:from>
    <xdr:to>
      <xdr:col>61</xdr:col>
      <xdr:colOff>146476</xdr:colOff>
      <xdr:row>62</xdr:row>
      <xdr:rowOff>2561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3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61</xdr:col>
      <xdr:colOff>366592</xdr:colOff>
      <xdr:row>47</xdr:row>
      <xdr:rowOff>150479</xdr:rowOff>
    </xdr:from>
    <xdr:to>
      <xdr:col>69</xdr:col>
      <xdr:colOff>90447</xdr:colOff>
      <xdr:row>62</xdr:row>
      <xdr:rowOff>36179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13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45</xdr:col>
      <xdr:colOff>421821</xdr:colOff>
      <xdr:row>46</xdr:row>
      <xdr:rowOff>149679</xdr:rowOff>
    </xdr:from>
    <xdr:to>
      <xdr:col>53</xdr:col>
      <xdr:colOff>145675</xdr:colOff>
      <xdr:row>61</xdr:row>
      <xdr:rowOff>35379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13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10</xdr:col>
      <xdr:colOff>108856</xdr:colOff>
      <xdr:row>64</xdr:row>
      <xdr:rowOff>190498</xdr:rowOff>
    </xdr:from>
    <xdr:to>
      <xdr:col>23</xdr:col>
      <xdr:colOff>421822</xdr:colOff>
      <xdr:row>90</xdr:row>
      <xdr:rowOff>176892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13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73959</xdr:rowOff>
    </xdr:from>
    <xdr:to>
      <xdr:col>5</xdr:col>
      <xdr:colOff>795617</xdr:colOff>
      <xdr:row>41</xdr:row>
      <xdr:rowOff>150159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179295</xdr:colOff>
      <xdr:row>27</xdr:row>
      <xdr:rowOff>33618</xdr:rowOff>
    </xdr:from>
    <xdr:to>
      <xdr:col>11</xdr:col>
      <xdr:colOff>114301</xdr:colOff>
      <xdr:row>41</xdr:row>
      <xdr:rowOff>109818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800101</xdr:colOff>
      <xdr:row>27</xdr:row>
      <xdr:rowOff>71718</xdr:rowOff>
    </xdr:from>
    <xdr:to>
      <xdr:col>17</xdr:col>
      <xdr:colOff>304801</xdr:colOff>
      <xdr:row>41</xdr:row>
      <xdr:rowOff>147918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883023</xdr:colOff>
      <xdr:row>44</xdr:row>
      <xdr:rowOff>38100</xdr:rowOff>
    </xdr:from>
    <xdr:to>
      <xdr:col>5</xdr:col>
      <xdr:colOff>876300</xdr:colOff>
      <xdr:row>58</xdr:row>
      <xdr:rowOff>114300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692243</xdr:colOff>
      <xdr:row>44</xdr:row>
      <xdr:rowOff>156042</xdr:rowOff>
    </xdr:from>
    <xdr:to>
      <xdr:col>17</xdr:col>
      <xdr:colOff>309563</xdr:colOff>
      <xdr:row>59</xdr:row>
      <xdr:rowOff>41742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813547</xdr:colOff>
      <xdr:row>63</xdr:row>
      <xdr:rowOff>41462</xdr:rowOff>
    </xdr:from>
    <xdr:to>
      <xdr:col>5</xdr:col>
      <xdr:colOff>159123</xdr:colOff>
      <xdr:row>77</xdr:row>
      <xdr:rowOff>117662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136871</xdr:colOff>
      <xdr:row>62</xdr:row>
      <xdr:rowOff>73999</xdr:rowOff>
    </xdr:from>
    <xdr:to>
      <xdr:col>17</xdr:col>
      <xdr:colOff>498901</xdr:colOff>
      <xdr:row>76</xdr:row>
      <xdr:rowOff>150199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961905</xdr:colOff>
      <xdr:row>85</xdr:row>
      <xdr:rowOff>26654</xdr:rowOff>
    </xdr:from>
    <xdr:to>
      <xdr:col>10</xdr:col>
      <xdr:colOff>304760</xdr:colOff>
      <xdr:row>99</xdr:row>
      <xdr:rowOff>102854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288471</xdr:colOff>
      <xdr:row>63</xdr:row>
      <xdr:rowOff>25854</xdr:rowOff>
    </xdr:from>
    <xdr:to>
      <xdr:col>11</xdr:col>
      <xdr:colOff>69475</xdr:colOff>
      <xdr:row>77</xdr:row>
      <xdr:rowOff>102054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</xdr:col>
      <xdr:colOff>1119187</xdr:colOff>
      <xdr:row>44</xdr:row>
      <xdr:rowOff>119063</xdr:rowOff>
    </xdr:from>
    <xdr:to>
      <xdr:col>11</xdr:col>
      <xdr:colOff>279026</xdr:colOff>
      <xdr:row>59</xdr:row>
      <xdr:rowOff>4763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932089</xdr:colOff>
      <xdr:row>71</xdr:row>
      <xdr:rowOff>138794</xdr:rowOff>
    </xdr:from>
    <xdr:to>
      <xdr:col>10</xdr:col>
      <xdr:colOff>224517</xdr:colOff>
      <xdr:row>86</xdr:row>
      <xdr:rowOff>24494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435429</xdr:colOff>
      <xdr:row>72</xdr:row>
      <xdr:rowOff>27214</xdr:rowOff>
    </xdr:from>
    <xdr:to>
      <xdr:col>15</xdr:col>
      <xdr:colOff>775608</xdr:colOff>
      <xdr:row>86</xdr:row>
      <xdr:rowOff>103414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1945822</xdr:colOff>
      <xdr:row>86</xdr:row>
      <xdr:rowOff>163286</xdr:rowOff>
    </xdr:from>
    <xdr:to>
      <xdr:col>12</xdr:col>
      <xdr:colOff>585107</xdr:colOff>
      <xdr:row>101</xdr:row>
      <xdr:rowOff>48986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2723</xdr:colOff>
      <xdr:row>2</xdr:row>
      <xdr:rowOff>122464</xdr:rowOff>
    </xdr:from>
    <xdr:to>
      <xdr:col>14</xdr:col>
      <xdr:colOff>204107</xdr:colOff>
      <xdr:row>18</xdr:row>
      <xdr:rowOff>136071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288472</xdr:colOff>
      <xdr:row>95</xdr:row>
      <xdr:rowOff>179614</xdr:rowOff>
    </xdr:from>
    <xdr:to>
      <xdr:col>13</xdr:col>
      <xdr:colOff>122465</xdr:colOff>
      <xdr:row>111</xdr:row>
      <xdr:rowOff>149678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435428</xdr:colOff>
      <xdr:row>95</xdr:row>
      <xdr:rowOff>136072</xdr:rowOff>
    </xdr:from>
    <xdr:to>
      <xdr:col>20</xdr:col>
      <xdr:colOff>340178</xdr:colOff>
      <xdr:row>112</xdr:row>
      <xdr:rowOff>13607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884465</xdr:colOff>
      <xdr:row>2</xdr:row>
      <xdr:rowOff>81644</xdr:rowOff>
    </xdr:from>
    <xdr:to>
      <xdr:col>20</xdr:col>
      <xdr:colOff>1170214</xdr:colOff>
      <xdr:row>19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217714</xdr:colOff>
      <xdr:row>37</xdr:row>
      <xdr:rowOff>176893</xdr:rowOff>
    </xdr:from>
    <xdr:to>
      <xdr:col>13</xdr:col>
      <xdr:colOff>517071</xdr:colOff>
      <xdr:row>54</xdr:row>
      <xdr:rowOff>136072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898071</xdr:colOff>
      <xdr:row>38</xdr:row>
      <xdr:rowOff>0</xdr:rowOff>
    </xdr:from>
    <xdr:to>
      <xdr:col>20</xdr:col>
      <xdr:colOff>1238249</xdr:colOff>
      <xdr:row>54</xdr:row>
      <xdr:rowOff>136073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258536</xdr:colOff>
      <xdr:row>128</xdr:row>
      <xdr:rowOff>95249</xdr:rowOff>
    </xdr:from>
    <xdr:to>
      <xdr:col>13</xdr:col>
      <xdr:colOff>92529</xdr:colOff>
      <xdr:row>144</xdr:row>
      <xdr:rowOff>133349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462643</xdr:colOff>
      <xdr:row>128</xdr:row>
      <xdr:rowOff>95250</xdr:rowOff>
    </xdr:from>
    <xdr:to>
      <xdr:col>20</xdr:col>
      <xdr:colOff>367393</xdr:colOff>
      <xdr:row>144</xdr:row>
      <xdr:rowOff>81643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557893</xdr:colOff>
      <xdr:row>19</xdr:row>
      <xdr:rowOff>1</xdr:rowOff>
    </xdr:from>
    <xdr:to>
      <xdr:col>14</xdr:col>
      <xdr:colOff>190500</xdr:colOff>
      <xdr:row>35</xdr:row>
      <xdr:rowOff>95250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6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884465</xdr:colOff>
      <xdr:row>19</xdr:row>
      <xdr:rowOff>149679</xdr:rowOff>
    </xdr:from>
    <xdr:to>
      <xdr:col>20</xdr:col>
      <xdr:colOff>1115786</xdr:colOff>
      <xdr:row>35</xdr:row>
      <xdr:rowOff>176892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1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251731</xdr:colOff>
      <xdr:row>55</xdr:row>
      <xdr:rowOff>40821</xdr:rowOff>
    </xdr:from>
    <xdr:to>
      <xdr:col>13</xdr:col>
      <xdr:colOff>381000</xdr:colOff>
      <xdr:row>69</xdr:row>
      <xdr:rowOff>62592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16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14</xdr:col>
      <xdr:colOff>857251</xdr:colOff>
      <xdr:row>55</xdr:row>
      <xdr:rowOff>46267</xdr:rowOff>
    </xdr:from>
    <xdr:to>
      <xdr:col>21</xdr:col>
      <xdr:colOff>27215</xdr:colOff>
      <xdr:row>69</xdr:row>
      <xdr:rowOff>149680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367391</xdr:colOff>
      <xdr:row>112</xdr:row>
      <xdr:rowOff>68036</xdr:rowOff>
    </xdr:from>
    <xdr:to>
      <xdr:col>13</xdr:col>
      <xdr:colOff>27213</xdr:colOff>
      <xdr:row>126</xdr:row>
      <xdr:rowOff>122464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1600-00002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435427</xdr:colOff>
      <xdr:row>112</xdr:row>
      <xdr:rowOff>136070</xdr:rowOff>
    </xdr:from>
    <xdr:to>
      <xdr:col>20</xdr:col>
      <xdr:colOff>299356</xdr:colOff>
      <xdr:row>126</xdr:row>
      <xdr:rowOff>136072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326570</xdr:colOff>
      <xdr:row>146</xdr:row>
      <xdr:rowOff>13606</xdr:rowOff>
    </xdr:from>
    <xdr:to>
      <xdr:col>12</xdr:col>
      <xdr:colOff>585105</xdr:colOff>
      <xdr:row>160</xdr:row>
      <xdr:rowOff>95249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16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6</xdr:col>
      <xdr:colOff>557893</xdr:colOff>
      <xdr:row>71</xdr:row>
      <xdr:rowOff>231321</xdr:rowOff>
    </xdr:from>
    <xdr:to>
      <xdr:col>13</xdr:col>
      <xdr:colOff>74840</xdr:colOff>
      <xdr:row>86</xdr:row>
      <xdr:rowOff>62591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16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14</xdr:col>
      <xdr:colOff>551091</xdr:colOff>
      <xdr:row>71</xdr:row>
      <xdr:rowOff>236767</xdr:rowOff>
    </xdr:from>
    <xdr:to>
      <xdr:col>20</xdr:col>
      <xdr:colOff>1000127</xdr:colOff>
      <xdr:row>86</xdr:row>
      <xdr:rowOff>149679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</xdr:col>
      <xdr:colOff>476250</xdr:colOff>
      <xdr:row>161</xdr:row>
      <xdr:rowOff>81642</xdr:rowOff>
    </xdr:from>
    <xdr:to>
      <xdr:col>13</xdr:col>
      <xdr:colOff>122464</xdr:colOff>
      <xdr:row>175</xdr:row>
      <xdr:rowOff>163286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1600-00002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BS\ABS\3D%20Printer%203Minute%20Calibrated%20Da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mple Results"/>
    </sheetNames>
    <sheetDataSet>
      <sheetData sheetId="0">
        <row r="106">
          <cell r="H106">
            <v>11</v>
          </cell>
          <cell r="I106">
            <v>4.7870618871970381</v>
          </cell>
          <cell r="J106">
            <v>0.21303145082055425</v>
          </cell>
          <cell r="K106">
            <v>0.64696568468504523</v>
          </cell>
        </row>
        <row r="107">
          <cell r="H107">
            <v>23</v>
          </cell>
          <cell r="I107">
            <v>7.3502206995398929</v>
          </cell>
          <cell r="J107">
            <v>0.32684559523928741</v>
          </cell>
          <cell r="K107">
            <v>0.89215316006216072</v>
          </cell>
        </row>
        <row r="108">
          <cell r="H108">
            <v>50</v>
          </cell>
          <cell r="I108">
            <v>8.4464974603300451</v>
          </cell>
          <cell r="J108">
            <v>0.47366055956258801</v>
          </cell>
          <cell r="K108">
            <v>1.1620876419449995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L23"/>
  <sheetViews>
    <sheetView workbookViewId="0">
      <selection activeCell="J33" sqref="J33"/>
    </sheetView>
  </sheetViews>
  <sheetFormatPr defaultRowHeight="15" x14ac:dyDescent="0.25"/>
  <cols>
    <col min="1" max="1" width="20.7109375" style="195" bestFit="1" customWidth="1"/>
    <col min="12" max="12" width="17.85546875" customWidth="1"/>
  </cols>
  <sheetData>
    <row r="1" spans="1:12" ht="18.75" x14ac:dyDescent="0.3">
      <c r="A1" s="117" t="s">
        <v>348</v>
      </c>
    </row>
    <row r="3" spans="1:12" x14ac:dyDescent="0.25">
      <c r="A3" s="368" t="s">
        <v>366</v>
      </c>
      <c r="B3" t="s">
        <v>349</v>
      </c>
      <c r="F3" s="374" t="s">
        <v>371</v>
      </c>
      <c r="G3" s="374"/>
      <c r="H3" s="374"/>
      <c r="I3" s="374"/>
      <c r="J3" s="374"/>
      <c r="K3" s="374"/>
      <c r="L3" s="374"/>
    </row>
    <row r="4" spans="1:12" x14ac:dyDescent="0.25">
      <c r="A4" s="368"/>
      <c r="B4" t="s">
        <v>350</v>
      </c>
      <c r="F4" s="374"/>
      <c r="G4" s="374"/>
      <c r="H4" s="374"/>
      <c r="I4" s="374"/>
      <c r="J4" s="374"/>
      <c r="K4" s="374"/>
      <c r="L4" s="374"/>
    </row>
    <row r="5" spans="1:12" x14ac:dyDescent="0.25">
      <c r="A5" s="368"/>
      <c r="B5" t="s">
        <v>351</v>
      </c>
      <c r="F5" s="374"/>
      <c r="G5" s="374"/>
      <c r="H5" s="374"/>
      <c r="I5" s="374"/>
      <c r="J5" s="374"/>
      <c r="K5" s="374"/>
      <c r="L5" s="374"/>
    </row>
    <row r="6" spans="1:12" x14ac:dyDescent="0.25">
      <c r="A6" s="368"/>
      <c r="B6" t="s">
        <v>352</v>
      </c>
      <c r="F6" s="374"/>
      <c r="G6" s="374"/>
      <c r="H6" s="374"/>
      <c r="I6" s="374"/>
      <c r="J6" s="374"/>
      <c r="K6" s="374"/>
      <c r="L6" s="374"/>
    </row>
    <row r="7" spans="1:12" x14ac:dyDescent="0.25">
      <c r="A7" s="368"/>
      <c r="B7" t="s">
        <v>353</v>
      </c>
      <c r="F7" s="374"/>
      <c r="G7" s="374"/>
      <c r="H7" s="374"/>
      <c r="I7" s="374"/>
      <c r="J7" s="374"/>
      <c r="K7" s="374"/>
      <c r="L7" s="374"/>
    </row>
    <row r="8" spans="1:12" x14ac:dyDescent="0.25">
      <c r="A8" s="368"/>
      <c r="B8" t="s">
        <v>354</v>
      </c>
      <c r="F8" s="374"/>
      <c r="G8" s="374"/>
      <c r="H8" s="374"/>
      <c r="I8" s="374"/>
      <c r="J8" s="374"/>
      <c r="K8" s="374"/>
      <c r="L8" s="374"/>
    </row>
    <row r="9" spans="1:12" x14ac:dyDescent="0.25">
      <c r="A9" s="369" t="s">
        <v>367</v>
      </c>
      <c r="B9" t="s">
        <v>355</v>
      </c>
      <c r="F9" s="374" t="s">
        <v>372</v>
      </c>
      <c r="G9" s="374"/>
      <c r="H9" s="374"/>
      <c r="I9" s="374"/>
      <c r="J9" s="374"/>
      <c r="K9" s="374"/>
      <c r="L9" s="374"/>
    </row>
    <row r="10" spans="1:12" x14ac:dyDescent="0.25">
      <c r="A10" s="369"/>
      <c r="B10" t="s">
        <v>356</v>
      </c>
      <c r="F10" s="374"/>
      <c r="G10" s="374"/>
      <c r="H10" s="374"/>
      <c r="I10" s="374"/>
      <c r="J10" s="374"/>
      <c r="K10" s="374"/>
      <c r="L10" s="374"/>
    </row>
    <row r="11" spans="1:12" x14ac:dyDescent="0.25">
      <c r="A11" s="370" t="s">
        <v>343</v>
      </c>
      <c r="B11" t="s">
        <v>357</v>
      </c>
      <c r="F11" s="374" t="s">
        <v>373</v>
      </c>
      <c r="G11" s="374"/>
      <c r="H11" s="374"/>
      <c r="I11" s="374"/>
      <c r="J11" s="374"/>
      <c r="K11" s="374"/>
      <c r="L11" s="374"/>
    </row>
    <row r="12" spans="1:12" x14ac:dyDescent="0.25">
      <c r="A12" s="370"/>
      <c r="B12" s="195" t="s">
        <v>358</v>
      </c>
      <c r="F12" s="374"/>
      <c r="G12" s="374"/>
      <c r="H12" s="374"/>
      <c r="I12" s="374"/>
      <c r="J12" s="374"/>
      <c r="K12" s="374"/>
      <c r="L12" s="374"/>
    </row>
    <row r="13" spans="1:12" x14ac:dyDescent="0.25">
      <c r="A13" s="371" t="s">
        <v>368</v>
      </c>
      <c r="B13" t="s">
        <v>359</v>
      </c>
      <c r="F13" s="374" t="s">
        <v>374</v>
      </c>
      <c r="G13" s="374"/>
      <c r="H13" s="374"/>
      <c r="I13" s="374"/>
      <c r="J13" s="374"/>
      <c r="K13" s="374"/>
      <c r="L13" s="374"/>
    </row>
    <row r="14" spans="1:12" x14ac:dyDescent="0.25">
      <c r="A14" s="371"/>
      <c r="B14" t="s">
        <v>360</v>
      </c>
      <c r="F14" s="374"/>
      <c r="G14" s="374"/>
      <c r="H14" s="374"/>
      <c r="I14" s="374"/>
      <c r="J14" s="374"/>
      <c r="K14" s="374"/>
      <c r="L14" s="374"/>
    </row>
    <row r="15" spans="1:12" x14ac:dyDescent="0.25">
      <c r="A15" s="371"/>
      <c r="B15" t="s">
        <v>361</v>
      </c>
      <c r="F15" s="374"/>
      <c r="G15" s="374"/>
      <c r="H15" s="374"/>
      <c r="I15" s="374"/>
      <c r="J15" s="374"/>
      <c r="K15" s="374"/>
      <c r="L15" s="374"/>
    </row>
    <row r="16" spans="1:12" ht="18" x14ac:dyDescent="0.35">
      <c r="A16" s="372" t="s">
        <v>369</v>
      </c>
      <c r="B16" t="s">
        <v>362</v>
      </c>
      <c r="F16" s="373" t="s">
        <v>376</v>
      </c>
      <c r="G16" s="373"/>
      <c r="H16" s="373"/>
      <c r="I16" s="373"/>
      <c r="J16" s="373"/>
      <c r="K16" s="373"/>
      <c r="L16" s="373"/>
    </row>
    <row r="17" spans="1:12" ht="18" x14ac:dyDescent="0.35">
      <c r="A17" s="372"/>
      <c r="B17" t="s">
        <v>363</v>
      </c>
      <c r="F17" s="373" t="s">
        <v>375</v>
      </c>
      <c r="G17" s="373"/>
      <c r="H17" s="373"/>
      <c r="I17" s="373"/>
      <c r="J17" s="373"/>
      <c r="K17" s="373"/>
      <c r="L17" s="373"/>
    </row>
    <row r="18" spans="1:12" x14ac:dyDescent="0.25">
      <c r="A18" s="367" t="s">
        <v>370</v>
      </c>
      <c r="B18" t="s">
        <v>364</v>
      </c>
      <c r="F18" s="373" t="s">
        <v>377</v>
      </c>
      <c r="G18" s="373"/>
      <c r="H18" s="373"/>
      <c r="I18" s="373"/>
      <c r="J18" s="373"/>
      <c r="K18" s="373"/>
      <c r="L18" s="373"/>
    </row>
    <row r="19" spans="1:12" x14ac:dyDescent="0.25">
      <c r="A19" s="367"/>
      <c r="B19" t="s">
        <v>365</v>
      </c>
      <c r="F19" s="373" t="s">
        <v>378</v>
      </c>
      <c r="G19" s="373"/>
      <c r="H19" s="373"/>
      <c r="I19" s="373"/>
      <c r="J19" s="373"/>
      <c r="K19" s="373"/>
      <c r="L19" s="373"/>
    </row>
    <row r="23" spans="1:12" x14ac:dyDescent="0.25">
      <c r="A23" s="195" t="s">
        <v>547</v>
      </c>
    </row>
  </sheetData>
  <mergeCells count="14">
    <mergeCell ref="F17:L17"/>
    <mergeCell ref="F18:L18"/>
    <mergeCell ref="F19:L19"/>
    <mergeCell ref="F3:L8"/>
    <mergeCell ref="F9:L10"/>
    <mergeCell ref="F11:L12"/>
    <mergeCell ref="F13:L15"/>
    <mergeCell ref="F16:L16"/>
    <mergeCell ref="A18:A19"/>
    <mergeCell ref="A3:A8"/>
    <mergeCell ref="A9:A10"/>
    <mergeCell ref="A11:A12"/>
    <mergeCell ref="A13:A15"/>
    <mergeCell ref="A16:A1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D222"/>
  <sheetViews>
    <sheetView topLeftCell="A157" zoomScale="55" zoomScaleNormal="55" workbookViewId="0">
      <selection activeCell="A7" sqref="A7"/>
    </sheetView>
  </sheetViews>
  <sheetFormatPr defaultRowHeight="15" x14ac:dyDescent="0.25"/>
  <cols>
    <col min="1" max="20" width="9.140625" style="195"/>
    <col min="21" max="21" width="14.42578125" style="195" bestFit="1" customWidth="1"/>
    <col min="22" max="22" width="9.140625" style="226"/>
    <col min="23" max="23" width="65.7109375" style="195" bestFit="1" customWidth="1"/>
    <col min="24" max="24" width="8.7109375" style="226" customWidth="1"/>
    <col min="25" max="25" width="9.140625" style="195"/>
    <col min="26" max="26" width="11.28515625" style="195" bestFit="1" customWidth="1"/>
    <col min="27" max="27" width="9.140625" style="195"/>
    <col min="28" max="28" width="17.7109375" style="195" customWidth="1"/>
    <col min="29" max="16384" width="9.140625" style="195"/>
  </cols>
  <sheetData>
    <row r="1" spans="1:26" ht="21" x14ac:dyDescent="0.35">
      <c r="A1" s="375" t="s">
        <v>379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  <c r="W1" s="375"/>
      <c r="X1" s="375"/>
      <c r="Y1" s="375"/>
      <c r="Z1" s="375"/>
    </row>
    <row r="2" spans="1:26" x14ac:dyDescent="0.25">
      <c r="U2" s="291" t="s">
        <v>2</v>
      </c>
      <c r="V2" s="292" t="s">
        <v>0</v>
      </c>
      <c r="W2" s="291" t="s">
        <v>380</v>
      </c>
      <c r="X2" s="225" t="s">
        <v>240</v>
      </c>
      <c r="Z2" s="197" t="s">
        <v>381</v>
      </c>
    </row>
    <row r="3" spans="1:26" x14ac:dyDescent="0.25">
      <c r="U3" s="5">
        <v>18785585</v>
      </c>
      <c r="V3" s="4">
        <v>20.523</v>
      </c>
      <c r="W3" s="195" t="s">
        <v>382</v>
      </c>
      <c r="X3" s="226">
        <v>77.12</v>
      </c>
    </row>
    <row r="4" spans="1:26" x14ac:dyDescent="0.25">
      <c r="U4" s="5">
        <v>13077611</v>
      </c>
      <c r="V4" s="4">
        <v>11.085000000000001</v>
      </c>
      <c r="W4" s="195" t="s">
        <v>7</v>
      </c>
      <c r="X4" s="226">
        <v>99.8</v>
      </c>
    </row>
    <row r="5" spans="1:26" x14ac:dyDescent="0.25">
      <c r="U5" s="5">
        <v>8589319</v>
      </c>
      <c r="V5" s="4">
        <v>20.407</v>
      </c>
      <c r="W5" s="195" t="s">
        <v>383</v>
      </c>
      <c r="X5" s="226">
        <v>71.14</v>
      </c>
    </row>
    <row r="6" spans="1:26" x14ac:dyDescent="0.25">
      <c r="U6" s="5">
        <v>5654511</v>
      </c>
      <c r="V6" s="4">
        <v>21.501999999999999</v>
      </c>
      <c r="W6" s="195" t="s">
        <v>384</v>
      </c>
      <c r="X6" s="226">
        <v>67.069999999999993</v>
      </c>
    </row>
    <row r="7" spans="1:26" x14ac:dyDescent="0.25">
      <c r="U7" s="5">
        <v>3404285</v>
      </c>
      <c r="V7" s="4">
        <v>20.233000000000001</v>
      </c>
      <c r="W7" s="195" t="s">
        <v>385</v>
      </c>
      <c r="X7" s="226">
        <v>71.81</v>
      </c>
    </row>
    <row r="8" spans="1:26" x14ac:dyDescent="0.25">
      <c r="U8" s="5">
        <v>3095169</v>
      </c>
      <c r="V8" s="4">
        <v>21.245999999999999</v>
      </c>
      <c r="W8" s="195" t="s">
        <v>386</v>
      </c>
      <c r="X8" s="226">
        <v>61.94</v>
      </c>
    </row>
    <row r="9" spans="1:26" x14ac:dyDescent="0.25">
      <c r="U9" s="5">
        <v>2089272</v>
      </c>
      <c r="V9" s="4">
        <v>19.081</v>
      </c>
      <c r="W9" s="195" t="s">
        <v>387</v>
      </c>
      <c r="X9" s="226">
        <v>74.150000000000006</v>
      </c>
    </row>
    <row r="10" spans="1:26" x14ac:dyDescent="0.25">
      <c r="U10" s="5">
        <v>2001535</v>
      </c>
      <c r="V10" s="226">
        <v>21.928999999999998</v>
      </c>
      <c r="W10" s="195" t="s">
        <v>388</v>
      </c>
      <c r="X10" s="226">
        <v>66.12</v>
      </c>
    </row>
    <row r="11" spans="1:26" x14ac:dyDescent="0.25">
      <c r="U11" s="5">
        <v>1994529</v>
      </c>
      <c r="V11" s="226">
        <v>22.081</v>
      </c>
      <c r="W11" s="195" t="s">
        <v>389</v>
      </c>
      <c r="X11" s="226">
        <v>79.73</v>
      </c>
    </row>
    <row r="12" spans="1:26" x14ac:dyDescent="0.25">
      <c r="U12" s="5">
        <v>1795436</v>
      </c>
      <c r="V12" s="4">
        <v>19.562999999999999</v>
      </c>
      <c r="W12" s="195" t="s">
        <v>287</v>
      </c>
      <c r="X12" s="226">
        <v>88.89</v>
      </c>
    </row>
    <row r="13" spans="1:26" x14ac:dyDescent="0.25">
      <c r="U13" s="5">
        <v>1419371</v>
      </c>
      <c r="V13" s="4">
        <v>20.347999999999999</v>
      </c>
      <c r="W13" s="195" t="s">
        <v>390</v>
      </c>
      <c r="X13" s="226">
        <v>86.63</v>
      </c>
    </row>
    <row r="14" spans="1:26" x14ac:dyDescent="0.25">
      <c r="U14" s="5">
        <v>1411928</v>
      </c>
      <c r="V14" s="226">
        <v>22.016999999999999</v>
      </c>
      <c r="W14" s="195" t="s">
        <v>391</v>
      </c>
      <c r="X14" s="226">
        <v>61.98</v>
      </c>
    </row>
    <row r="15" spans="1:26" x14ac:dyDescent="0.25">
      <c r="U15" s="5">
        <v>1386746</v>
      </c>
      <c r="V15" s="4">
        <v>21.353999999999999</v>
      </c>
      <c r="W15" s="195" t="s">
        <v>392</v>
      </c>
      <c r="X15" s="226">
        <v>68.11</v>
      </c>
    </row>
    <row r="16" spans="1:26" x14ac:dyDescent="0.25">
      <c r="U16" s="5">
        <v>1314059</v>
      </c>
      <c r="V16" s="4">
        <v>21.22</v>
      </c>
      <c r="W16" s="195" t="s">
        <v>393</v>
      </c>
      <c r="X16" s="226">
        <v>64.52</v>
      </c>
    </row>
    <row r="17" spans="21:24" x14ac:dyDescent="0.25">
      <c r="U17" s="5">
        <v>1094665</v>
      </c>
      <c r="V17" s="226">
        <v>23.728000000000002</v>
      </c>
      <c r="W17" s="195" t="s">
        <v>389</v>
      </c>
      <c r="X17" s="226">
        <v>72.849999999999994</v>
      </c>
    </row>
    <row r="18" spans="21:24" x14ac:dyDescent="0.25">
      <c r="U18" s="5">
        <v>1041380</v>
      </c>
      <c r="V18" s="226">
        <v>22.24</v>
      </c>
      <c r="W18" s="195" t="s">
        <v>394</v>
      </c>
      <c r="X18" s="226">
        <v>56.74</v>
      </c>
    </row>
    <row r="19" spans="21:24" x14ac:dyDescent="0.25">
      <c r="U19" s="5">
        <v>1036057</v>
      </c>
      <c r="V19" s="226">
        <v>22.172999999999998</v>
      </c>
      <c r="W19" s="195" t="s">
        <v>395</v>
      </c>
      <c r="X19" s="226">
        <v>62.77</v>
      </c>
    </row>
    <row r="20" spans="21:24" x14ac:dyDescent="0.25">
      <c r="U20" s="5">
        <v>1034071</v>
      </c>
      <c r="V20" s="4">
        <v>21.155000000000001</v>
      </c>
      <c r="W20" s="195" t="s">
        <v>387</v>
      </c>
      <c r="X20" s="226">
        <v>68.06</v>
      </c>
    </row>
    <row r="21" spans="21:24" x14ac:dyDescent="0.25">
      <c r="U21" s="5">
        <v>1000045</v>
      </c>
      <c r="V21" s="226">
        <v>23.794</v>
      </c>
      <c r="W21" s="195" t="s">
        <v>389</v>
      </c>
      <c r="X21" s="226">
        <v>67.84</v>
      </c>
    </row>
    <row r="22" spans="21:24" x14ac:dyDescent="0.25">
      <c r="U22" s="5">
        <v>989366</v>
      </c>
      <c r="V22" s="4">
        <v>21.184999999999999</v>
      </c>
      <c r="W22" s="195" t="s">
        <v>396</v>
      </c>
      <c r="X22" s="226">
        <v>80.88</v>
      </c>
    </row>
    <row r="23" spans="21:24" x14ac:dyDescent="0.25">
      <c r="U23" s="5">
        <v>980079</v>
      </c>
      <c r="V23" s="4">
        <v>21.111999999999998</v>
      </c>
      <c r="W23" s="195" t="s">
        <v>397</v>
      </c>
      <c r="X23" s="226">
        <v>71.08</v>
      </c>
    </row>
    <row r="24" spans="21:24" x14ac:dyDescent="0.25">
      <c r="U24" s="5">
        <v>964435</v>
      </c>
      <c r="V24" s="4">
        <v>13.458</v>
      </c>
      <c r="W24" s="195" t="s">
        <v>9</v>
      </c>
      <c r="X24" s="226">
        <v>83.29</v>
      </c>
    </row>
    <row r="25" spans="21:24" x14ac:dyDescent="0.25">
      <c r="U25" s="5">
        <v>855932</v>
      </c>
      <c r="V25" s="4">
        <v>21.015999999999998</v>
      </c>
      <c r="W25" s="195" t="s">
        <v>398</v>
      </c>
      <c r="X25" s="226">
        <v>73</v>
      </c>
    </row>
    <row r="26" spans="21:24" x14ac:dyDescent="0.25">
      <c r="U26" s="5">
        <v>834279</v>
      </c>
      <c r="V26" s="4">
        <v>20.338999999999999</v>
      </c>
      <c r="W26" s="195" t="s">
        <v>389</v>
      </c>
      <c r="X26" s="226">
        <v>75.86</v>
      </c>
    </row>
    <row r="27" spans="21:24" x14ac:dyDescent="0.25">
      <c r="U27" s="5">
        <v>817796</v>
      </c>
      <c r="V27" s="4">
        <v>19.73</v>
      </c>
      <c r="W27" s="195" t="s">
        <v>399</v>
      </c>
      <c r="X27" s="226">
        <v>74.45</v>
      </c>
    </row>
    <row r="28" spans="21:24" x14ac:dyDescent="0.25">
      <c r="U28" s="5">
        <v>798927</v>
      </c>
      <c r="V28" s="226">
        <v>22.393999999999998</v>
      </c>
      <c r="W28" s="195" t="s">
        <v>400</v>
      </c>
      <c r="X28" s="226">
        <v>60.6</v>
      </c>
    </row>
    <row r="29" spans="21:24" x14ac:dyDescent="0.25">
      <c r="U29" s="5">
        <v>705525</v>
      </c>
      <c r="V29" s="4">
        <v>21.716999999999999</v>
      </c>
      <c r="W29" s="195" t="s">
        <v>300</v>
      </c>
      <c r="X29" s="226">
        <v>90.42</v>
      </c>
    </row>
    <row r="30" spans="21:24" x14ac:dyDescent="0.25">
      <c r="U30" s="5">
        <v>567716</v>
      </c>
      <c r="V30" s="226">
        <v>23.055</v>
      </c>
      <c r="W30" s="195" t="s">
        <v>401</v>
      </c>
      <c r="X30" s="226">
        <v>76.38</v>
      </c>
    </row>
    <row r="31" spans="21:24" x14ac:dyDescent="0.25">
      <c r="U31" s="5">
        <v>553487</v>
      </c>
      <c r="V31" s="4">
        <v>21.134</v>
      </c>
      <c r="W31" s="195" t="s">
        <v>17</v>
      </c>
      <c r="X31" s="226">
        <v>60.06</v>
      </c>
    </row>
    <row r="32" spans="21:24" x14ac:dyDescent="0.25">
      <c r="U32" s="5">
        <v>529494</v>
      </c>
      <c r="V32" s="4">
        <v>21.085000000000001</v>
      </c>
      <c r="W32" s="195" t="s">
        <v>402</v>
      </c>
      <c r="X32" s="226">
        <v>55.34</v>
      </c>
    </row>
    <row r="33" spans="21:26" x14ac:dyDescent="0.25">
      <c r="U33" s="5">
        <v>507990</v>
      </c>
      <c r="V33" s="226">
        <v>23.878</v>
      </c>
      <c r="W33" s="195" t="s">
        <v>403</v>
      </c>
      <c r="X33" s="226">
        <v>57.81</v>
      </c>
    </row>
    <row r="34" spans="21:26" x14ac:dyDescent="0.25">
      <c r="U34" s="5">
        <v>505581</v>
      </c>
      <c r="V34" s="4">
        <v>20.38</v>
      </c>
      <c r="W34" s="195" t="s">
        <v>404</v>
      </c>
      <c r="X34" s="226">
        <v>56.99</v>
      </c>
    </row>
    <row r="35" spans="21:26" x14ac:dyDescent="0.25">
      <c r="U35" s="5">
        <v>499150</v>
      </c>
      <c r="V35" s="4">
        <v>20.817</v>
      </c>
      <c r="W35" s="195" t="s">
        <v>405</v>
      </c>
      <c r="X35" s="226">
        <v>64.989999999999995</v>
      </c>
    </row>
    <row r="36" spans="21:26" x14ac:dyDescent="0.25">
      <c r="U36" s="5">
        <v>489379</v>
      </c>
      <c r="V36" s="4">
        <v>10.343</v>
      </c>
      <c r="W36" s="195" t="s">
        <v>5</v>
      </c>
      <c r="X36" s="226">
        <v>92.77</v>
      </c>
    </row>
    <row r="37" spans="21:26" x14ac:dyDescent="0.25">
      <c r="U37" s="5">
        <v>462268</v>
      </c>
      <c r="V37" s="4">
        <v>10.752000000000001</v>
      </c>
      <c r="W37" s="195" t="s">
        <v>283</v>
      </c>
      <c r="X37" s="226">
        <v>76.510000000000005</v>
      </c>
    </row>
    <row r="38" spans="21:26" x14ac:dyDescent="0.25">
      <c r="U38" s="5">
        <v>460356</v>
      </c>
      <c r="V38" s="4">
        <v>21.631</v>
      </c>
      <c r="W38" s="195" t="s">
        <v>406</v>
      </c>
      <c r="X38" s="226">
        <v>68.569999999999993</v>
      </c>
    </row>
    <row r="39" spans="21:26" x14ac:dyDescent="0.25">
      <c r="U39" s="5">
        <v>417400</v>
      </c>
      <c r="V39" s="226">
        <v>22.75</v>
      </c>
      <c r="W39" s="195" t="s">
        <v>407</v>
      </c>
      <c r="X39" s="226">
        <v>64.38</v>
      </c>
    </row>
    <row r="40" spans="21:26" x14ac:dyDescent="0.25">
      <c r="U40" s="5">
        <v>407552</v>
      </c>
      <c r="V40" s="226">
        <v>23.352</v>
      </c>
      <c r="W40" s="195" t="s">
        <v>408</v>
      </c>
      <c r="X40" s="226">
        <v>58.36</v>
      </c>
    </row>
    <row r="43" spans="21:26" x14ac:dyDescent="0.25">
      <c r="U43" s="291" t="s">
        <v>2</v>
      </c>
      <c r="V43" s="292" t="s">
        <v>0</v>
      </c>
      <c r="W43" s="291" t="s">
        <v>380</v>
      </c>
      <c r="X43" s="225" t="s">
        <v>240</v>
      </c>
      <c r="Z43" s="197" t="s">
        <v>409</v>
      </c>
    </row>
    <row r="44" spans="21:26" x14ac:dyDescent="0.25">
      <c r="U44" s="5">
        <v>14181476</v>
      </c>
      <c r="V44" s="226">
        <v>6.4539999999999997</v>
      </c>
      <c r="W44" s="195" t="s">
        <v>410</v>
      </c>
      <c r="X44" s="226">
        <v>98.64</v>
      </c>
    </row>
    <row r="45" spans="21:26" x14ac:dyDescent="0.25">
      <c r="U45" s="5">
        <v>11239101</v>
      </c>
      <c r="V45" s="226">
        <v>11.081</v>
      </c>
      <c r="W45" s="195" t="s">
        <v>7</v>
      </c>
      <c r="X45" s="226">
        <v>99.55</v>
      </c>
    </row>
    <row r="46" spans="21:26" x14ac:dyDescent="0.25">
      <c r="U46" s="5">
        <v>5173216</v>
      </c>
      <c r="V46" s="226">
        <v>25.617000000000001</v>
      </c>
      <c r="W46" s="195" t="s">
        <v>300</v>
      </c>
      <c r="X46" s="226">
        <v>94.73</v>
      </c>
    </row>
    <row r="47" spans="21:26" x14ac:dyDescent="0.25">
      <c r="U47" s="5">
        <v>1047679</v>
      </c>
      <c r="V47" s="226">
        <v>10.587999999999999</v>
      </c>
      <c r="W47" s="195" t="s">
        <v>411</v>
      </c>
      <c r="X47" s="226">
        <v>86.95</v>
      </c>
    </row>
    <row r="48" spans="21:26" x14ac:dyDescent="0.25">
      <c r="U48" s="5">
        <v>978159</v>
      </c>
      <c r="V48" s="226">
        <v>27.027000000000001</v>
      </c>
      <c r="W48" s="195" t="s">
        <v>412</v>
      </c>
      <c r="X48" s="226">
        <v>62.57</v>
      </c>
    </row>
    <row r="49" spans="21:24" x14ac:dyDescent="0.25">
      <c r="U49" s="5">
        <v>923509</v>
      </c>
      <c r="V49" s="226">
        <v>27.04</v>
      </c>
      <c r="W49" s="195" t="s">
        <v>413</v>
      </c>
      <c r="X49" s="226">
        <v>44.61</v>
      </c>
    </row>
    <row r="50" spans="21:24" x14ac:dyDescent="0.25">
      <c r="U50" s="5">
        <v>854647</v>
      </c>
      <c r="V50" s="226">
        <v>13.752000000000001</v>
      </c>
      <c r="W50" s="195" t="s">
        <v>414</v>
      </c>
      <c r="X50" s="226">
        <v>89.55</v>
      </c>
    </row>
    <row r="51" spans="21:24" x14ac:dyDescent="0.25">
      <c r="U51" s="5">
        <v>592022</v>
      </c>
      <c r="V51" s="226">
        <v>20.068999999999999</v>
      </c>
      <c r="W51" s="195" t="s">
        <v>415</v>
      </c>
      <c r="X51" s="226">
        <v>76.22</v>
      </c>
    </row>
    <row r="52" spans="21:24" x14ac:dyDescent="0.25">
      <c r="U52" s="5">
        <v>474808</v>
      </c>
      <c r="V52" s="226">
        <v>20.036999999999999</v>
      </c>
      <c r="W52" s="195" t="s">
        <v>416</v>
      </c>
      <c r="X52" s="226">
        <v>49.57</v>
      </c>
    </row>
    <row r="53" spans="21:24" x14ac:dyDescent="0.25">
      <c r="U53" s="5">
        <v>449166</v>
      </c>
      <c r="V53" s="226">
        <v>10.714</v>
      </c>
      <c r="W53" s="195" t="s">
        <v>283</v>
      </c>
      <c r="X53" s="226">
        <v>87.22</v>
      </c>
    </row>
    <row r="59" spans="21:24" x14ac:dyDescent="0.25">
      <c r="W59" s="226"/>
    </row>
    <row r="82" spans="3:30" x14ac:dyDescent="0.25">
      <c r="C82" s="195" t="s">
        <v>417</v>
      </c>
    </row>
    <row r="87" spans="3:30" x14ac:dyDescent="0.25">
      <c r="U87" s="291" t="s">
        <v>2</v>
      </c>
      <c r="V87" s="292" t="s">
        <v>0</v>
      </c>
      <c r="W87" s="291" t="s">
        <v>380</v>
      </c>
      <c r="X87" s="225" t="s">
        <v>240</v>
      </c>
      <c r="Z87" s="197" t="s">
        <v>418</v>
      </c>
    </row>
    <row r="88" spans="3:30" x14ac:dyDescent="0.25">
      <c r="U88" s="293">
        <v>13541147</v>
      </c>
      <c r="V88" s="294">
        <v>11.083</v>
      </c>
      <c r="W88" s="295" t="s">
        <v>7</v>
      </c>
      <c r="X88" s="294">
        <v>99.9</v>
      </c>
      <c r="Y88" s="295"/>
      <c r="Z88" s="296">
        <v>40455245</v>
      </c>
      <c r="AA88" s="297">
        <v>11.103</v>
      </c>
      <c r="AB88" s="295" t="s">
        <v>7</v>
      </c>
      <c r="AC88" s="294">
        <v>99.8</v>
      </c>
    </row>
    <row r="89" spans="3:30" x14ac:dyDescent="0.25">
      <c r="U89" s="293">
        <v>1365238</v>
      </c>
      <c r="V89" s="294">
        <v>19.856000000000002</v>
      </c>
      <c r="W89" s="295" t="s">
        <v>256</v>
      </c>
      <c r="X89" s="294">
        <v>90.8</v>
      </c>
      <c r="Z89" s="298">
        <v>14201583</v>
      </c>
      <c r="AA89" s="95">
        <v>21.138000000000002</v>
      </c>
      <c r="AB89" s="96" t="s">
        <v>338</v>
      </c>
      <c r="AC89" s="97">
        <v>83.23</v>
      </c>
    </row>
    <row r="90" spans="3:30" x14ac:dyDescent="0.25">
      <c r="U90" s="293">
        <v>1296212</v>
      </c>
      <c r="V90" s="294">
        <v>26.414000000000001</v>
      </c>
      <c r="W90" s="295" t="s">
        <v>268</v>
      </c>
      <c r="X90" s="294">
        <v>88.34</v>
      </c>
      <c r="Z90" s="296">
        <v>13660968</v>
      </c>
      <c r="AA90" s="297">
        <v>19.891999999999999</v>
      </c>
      <c r="AB90" s="295" t="s">
        <v>256</v>
      </c>
      <c r="AC90" s="294">
        <v>88.32</v>
      </c>
    </row>
    <row r="91" spans="3:30" x14ac:dyDescent="0.25">
      <c r="U91" s="293">
        <v>1044602</v>
      </c>
      <c r="V91" s="294">
        <v>13.436</v>
      </c>
      <c r="W91" s="295" t="s">
        <v>9</v>
      </c>
      <c r="X91" s="294">
        <v>80.099999999999994</v>
      </c>
      <c r="Z91" s="296">
        <v>5627034</v>
      </c>
      <c r="AA91" s="297">
        <v>13.412000000000001</v>
      </c>
      <c r="AB91" s="295" t="s">
        <v>9</v>
      </c>
      <c r="AC91" s="294">
        <v>93.44</v>
      </c>
      <c r="AD91" s="295"/>
    </row>
    <row r="92" spans="3:30" x14ac:dyDescent="0.25">
      <c r="U92" s="293">
        <v>527681</v>
      </c>
      <c r="V92" s="294">
        <v>10.706</v>
      </c>
      <c r="W92" s="295" t="s">
        <v>6</v>
      </c>
      <c r="X92" s="294">
        <v>90.35</v>
      </c>
      <c r="Z92" s="298">
        <v>5506130</v>
      </c>
      <c r="AA92" s="95">
        <v>20.074999999999999</v>
      </c>
      <c r="AB92" s="299" t="s">
        <v>259</v>
      </c>
      <c r="AC92" s="97">
        <v>76.84</v>
      </c>
    </row>
    <row r="93" spans="3:30" x14ac:dyDescent="0.25">
      <c r="U93" s="293">
        <v>490223</v>
      </c>
      <c r="V93" s="294">
        <v>10.34</v>
      </c>
      <c r="W93" s="295" t="s">
        <v>5</v>
      </c>
      <c r="X93" s="294">
        <v>95.43</v>
      </c>
      <c r="Z93" s="298">
        <v>2390410</v>
      </c>
      <c r="AA93" s="95">
        <v>19.949000000000002</v>
      </c>
      <c r="AB93" s="96" t="s">
        <v>419</v>
      </c>
      <c r="AC93" s="97">
        <v>89.18</v>
      </c>
    </row>
    <row r="94" spans="3:30" x14ac:dyDescent="0.25">
      <c r="Z94" s="298">
        <v>2245391</v>
      </c>
      <c r="AA94" s="95">
        <v>21.84</v>
      </c>
      <c r="AB94" s="96" t="s">
        <v>420</v>
      </c>
      <c r="AC94" s="97">
        <v>73.31</v>
      </c>
    </row>
    <row r="95" spans="3:30" x14ac:dyDescent="0.25">
      <c r="Z95" s="296">
        <v>2157615</v>
      </c>
      <c r="AA95" s="297">
        <v>10.695</v>
      </c>
      <c r="AB95" s="295" t="s">
        <v>6</v>
      </c>
      <c r="AC95" s="294">
        <v>97.89</v>
      </c>
    </row>
    <row r="96" spans="3:30" x14ac:dyDescent="0.25">
      <c r="Z96" s="296">
        <v>2067319</v>
      </c>
      <c r="AA96" s="297">
        <v>10.339</v>
      </c>
      <c r="AB96" s="295" t="s">
        <v>5</v>
      </c>
      <c r="AC96" s="294">
        <v>97.63</v>
      </c>
    </row>
    <row r="97" spans="26:29" x14ac:dyDescent="0.25">
      <c r="Z97" s="296">
        <v>1560918</v>
      </c>
      <c r="AA97" s="297">
        <v>26.846</v>
      </c>
      <c r="AB97" s="300" t="s">
        <v>268</v>
      </c>
      <c r="AC97" s="294">
        <v>71.430000000000007</v>
      </c>
    </row>
    <row r="98" spans="26:29" x14ac:dyDescent="0.25">
      <c r="Z98" s="298">
        <v>1545842</v>
      </c>
      <c r="AA98" s="95">
        <v>20.027999999999999</v>
      </c>
      <c r="AB98" s="301" t="s">
        <v>260</v>
      </c>
      <c r="AC98" s="97">
        <v>69.97</v>
      </c>
    </row>
    <row r="99" spans="26:29" x14ac:dyDescent="0.25">
      <c r="Z99" s="298">
        <v>1210998</v>
      </c>
      <c r="AA99" s="95">
        <v>11.494</v>
      </c>
      <c r="AB99" s="96" t="s">
        <v>8</v>
      </c>
      <c r="AC99" s="97">
        <v>94.5</v>
      </c>
    </row>
    <row r="100" spans="26:29" ht="15.75" thickBot="1" x14ac:dyDescent="0.3">
      <c r="Z100" s="302">
        <v>1191119</v>
      </c>
      <c r="AA100" s="303">
        <v>19.286000000000001</v>
      </c>
      <c r="AB100" s="304" t="s">
        <v>421</v>
      </c>
      <c r="AC100" s="305">
        <v>76.959999999999994</v>
      </c>
    </row>
    <row r="128" spans="21:26" x14ac:dyDescent="0.25">
      <c r="U128" s="291" t="s">
        <v>2</v>
      </c>
      <c r="V128" s="292" t="s">
        <v>0</v>
      </c>
      <c r="W128" s="291" t="s">
        <v>380</v>
      </c>
      <c r="X128" s="225" t="s">
        <v>240</v>
      </c>
      <c r="Z128" s="197" t="s">
        <v>422</v>
      </c>
    </row>
    <row r="129" spans="21:24" x14ac:dyDescent="0.25">
      <c r="U129" s="25">
        <v>17367048</v>
      </c>
      <c r="V129" s="226">
        <v>11.085000000000001</v>
      </c>
      <c r="W129" s="195" t="s">
        <v>7</v>
      </c>
      <c r="X129" s="226">
        <v>99.83</v>
      </c>
    </row>
    <row r="130" spans="21:24" x14ac:dyDescent="0.25">
      <c r="U130" s="25">
        <v>1006711</v>
      </c>
      <c r="V130" s="226">
        <v>13.603999999999999</v>
      </c>
      <c r="W130" s="195" t="s">
        <v>9</v>
      </c>
      <c r="X130" s="226">
        <v>61.49</v>
      </c>
    </row>
    <row r="131" spans="21:24" x14ac:dyDescent="0.25">
      <c r="U131" s="25">
        <v>705815</v>
      </c>
      <c r="V131" s="226">
        <v>10.775</v>
      </c>
      <c r="W131" s="195" t="s">
        <v>283</v>
      </c>
      <c r="X131" s="226">
        <v>85.71</v>
      </c>
    </row>
    <row r="132" spans="21:24" x14ac:dyDescent="0.25">
      <c r="U132" s="25">
        <v>555813</v>
      </c>
      <c r="V132" s="226">
        <v>10.349</v>
      </c>
      <c r="W132" s="195" t="s">
        <v>5</v>
      </c>
      <c r="X132" s="226">
        <v>90.02</v>
      </c>
    </row>
    <row r="133" spans="21:24" x14ac:dyDescent="0.25">
      <c r="U133" s="25">
        <v>531204</v>
      </c>
      <c r="V133" s="226">
        <v>11.516</v>
      </c>
      <c r="W133" s="195" t="s">
        <v>294</v>
      </c>
      <c r="X133" s="226">
        <v>86.52</v>
      </c>
    </row>
    <row r="162" spans="1:26" x14ac:dyDescent="0.25">
      <c r="A162" s="195" t="s">
        <v>423</v>
      </c>
    </row>
    <row r="165" spans="1:26" ht="21" x14ac:dyDescent="0.35">
      <c r="A165" s="375" t="s">
        <v>424</v>
      </c>
      <c r="B165" s="375"/>
      <c r="C165" s="375"/>
      <c r="D165" s="375"/>
      <c r="E165" s="375"/>
      <c r="F165" s="375"/>
      <c r="G165" s="375"/>
      <c r="H165" s="375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  <c r="W165" s="375"/>
      <c r="X165" s="375"/>
      <c r="Y165" s="375"/>
      <c r="Z165" s="375"/>
    </row>
    <row r="167" spans="1:26" x14ac:dyDescent="0.25">
      <c r="U167" s="291" t="s">
        <v>2</v>
      </c>
      <c r="V167" s="292" t="s">
        <v>0</v>
      </c>
      <c r="W167" s="291" t="s">
        <v>380</v>
      </c>
      <c r="X167" s="225" t="s">
        <v>240</v>
      </c>
      <c r="Z167" s="197" t="s">
        <v>425</v>
      </c>
    </row>
    <row r="168" spans="1:26" x14ac:dyDescent="0.25">
      <c r="U168" s="5">
        <v>2261527</v>
      </c>
      <c r="V168" s="226">
        <v>11.172000000000001</v>
      </c>
      <c r="W168" s="195" t="s">
        <v>426</v>
      </c>
      <c r="X168" s="226">
        <v>91.73</v>
      </c>
    </row>
    <row r="169" spans="1:26" x14ac:dyDescent="0.25">
      <c r="U169" s="5">
        <v>1932742</v>
      </c>
      <c r="V169" s="226">
        <v>29.15</v>
      </c>
      <c r="W169" s="195" t="s">
        <v>268</v>
      </c>
      <c r="X169" s="226">
        <v>86.28</v>
      </c>
    </row>
    <row r="170" spans="1:26" x14ac:dyDescent="0.25">
      <c r="U170" s="5">
        <v>406512</v>
      </c>
      <c r="V170" s="226">
        <v>20.059000000000001</v>
      </c>
      <c r="W170" s="195" t="s">
        <v>415</v>
      </c>
      <c r="X170" s="226">
        <v>84.65</v>
      </c>
    </row>
    <row r="171" spans="1:26" x14ac:dyDescent="0.25">
      <c r="U171" s="5"/>
    </row>
    <row r="172" spans="1:26" x14ac:dyDescent="0.25">
      <c r="U172" s="5"/>
    </row>
    <row r="173" spans="1:26" x14ac:dyDescent="0.25">
      <c r="U173" s="5"/>
    </row>
    <row r="174" spans="1:26" x14ac:dyDescent="0.25">
      <c r="U174" s="5"/>
    </row>
    <row r="175" spans="1:26" x14ac:dyDescent="0.25">
      <c r="U175" s="5"/>
    </row>
    <row r="176" spans="1:26" x14ac:dyDescent="0.25">
      <c r="U176" s="5"/>
    </row>
    <row r="177" spans="21:21" x14ac:dyDescent="0.25">
      <c r="U177" s="5"/>
    </row>
    <row r="178" spans="21:21" x14ac:dyDescent="0.25">
      <c r="U178" s="5"/>
    </row>
    <row r="179" spans="21:21" x14ac:dyDescent="0.25">
      <c r="U179" s="5"/>
    </row>
    <row r="180" spans="21:21" x14ac:dyDescent="0.25">
      <c r="U180" s="5"/>
    </row>
    <row r="207" spans="1:26" ht="21" x14ac:dyDescent="0.35">
      <c r="A207" s="375" t="s">
        <v>427</v>
      </c>
      <c r="B207" s="375"/>
      <c r="C207" s="375"/>
      <c r="D207" s="375"/>
      <c r="E207" s="375"/>
      <c r="F207" s="375"/>
      <c r="G207" s="375"/>
      <c r="H207" s="375"/>
      <c r="I207" s="375"/>
      <c r="J207" s="375"/>
      <c r="K207" s="375"/>
      <c r="L207" s="375"/>
      <c r="M207" s="375"/>
      <c r="N207" s="375"/>
      <c r="O207" s="375"/>
      <c r="P207" s="375"/>
      <c r="Q207" s="375"/>
      <c r="R207" s="375"/>
      <c r="S207" s="375"/>
      <c r="T207" s="375"/>
      <c r="U207" s="375"/>
      <c r="V207" s="375"/>
      <c r="W207" s="375"/>
      <c r="X207" s="375"/>
      <c r="Y207" s="375"/>
      <c r="Z207" s="375"/>
    </row>
    <row r="208" spans="1:26" x14ac:dyDescent="0.25">
      <c r="U208" s="291" t="s">
        <v>2</v>
      </c>
      <c r="V208" s="292" t="s">
        <v>0</v>
      </c>
      <c r="W208" s="291" t="s">
        <v>380</v>
      </c>
      <c r="X208" s="225" t="s">
        <v>240</v>
      </c>
      <c r="Z208" s="197" t="s">
        <v>428</v>
      </c>
    </row>
    <row r="209" spans="21:24" x14ac:dyDescent="0.25">
      <c r="U209" s="5">
        <v>8886756</v>
      </c>
      <c r="V209" s="226">
        <v>11.086</v>
      </c>
      <c r="W209" s="195" t="s">
        <v>7</v>
      </c>
      <c r="X209" s="226">
        <v>99.49</v>
      </c>
    </row>
    <row r="210" spans="21:24" x14ac:dyDescent="0.25">
      <c r="U210" s="5">
        <v>2577119</v>
      </c>
      <c r="V210" s="226">
        <v>17.337</v>
      </c>
      <c r="W210" s="195" t="s">
        <v>429</v>
      </c>
      <c r="X210" s="226">
        <v>69.430000000000007</v>
      </c>
    </row>
    <row r="211" spans="21:24" x14ac:dyDescent="0.25">
      <c r="U211" s="5">
        <v>1222592</v>
      </c>
      <c r="V211" s="226">
        <v>20.026</v>
      </c>
      <c r="W211" s="195" t="s">
        <v>390</v>
      </c>
      <c r="X211" s="226">
        <v>77.63</v>
      </c>
    </row>
    <row r="212" spans="21:24" x14ac:dyDescent="0.25">
      <c r="U212" s="5">
        <v>883885</v>
      </c>
      <c r="V212" s="226">
        <v>30.24</v>
      </c>
      <c r="W212" s="195" t="s">
        <v>430</v>
      </c>
      <c r="X212" s="226">
        <v>41.58</v>
      </c>
    </row>
    <row r="213" spans="21:24" x14ac:dyDescent="0.25">
      <c r="U213" s="5">
        <v>791814</v>
      </c>
      <c r="V213" s="226">
        <v>10.763</v>
      </c>
      <c r="W213" s="195" t="s">
        <v>283</v>
      </c>
      <c r="X213" s="226">
        <v>90.97</v>
      </c>
    </row>
    <row r="214" spans="21:24" x14ac:dyDescent="0.25">
      <c r="U214" s="5"/>
    </row>
    <row r="215" spans="21:24" x14ac:dyDescent="0.25">
      <c r="U215" s="5"/>
    </row>
    <row r="216" spans="21:24" x14ac:dyDescent="0.25">
      <c r="U216" s="5"/>
    </row>
    <row r="217" spans="21:24" x14ac:dyDescent="0.25">
      <c r="U217" s="5"/>
    </row>
    <row r="218" spans="21:24" x14ac:dyDescent="0.25">
      <c r="U218" s="5"/>
    </row>
    <row r="219" spans="21:24" x14ac:dyDescent="0.25">
      <c r="U219" s="5"/>
    </row>
    <row r="220" spans="21:24" x14ac:dyDescent="0.25">
      <c r="U220" s="5"/>
    </row>
    <row r="221" spans="21:24" x14ac:dyDescent="0.25">
      <c r="U221" s="5"/>
    </row>
    <row r="222" spans="21:24" x14ac:dyDescent="0.25">
      <c r="U222" s="5"/>
    </row>
  </sheetData>
  <mergeCells count="3">
    <mergeCell ref="A1:Z1"/>
    <mergeCell ref="A165:Z165"/>
    <mergeCell ref="A207:Z207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C140"/>
  <sheetViews>
    <sheetView zoomScale="55" zoomScaleNormal="55" workbookViewId="0">
      <selection activeCell="A7" sqref="A7"/>
    </sheetView>
  </sheetViews>
  <sheetFormatPr defaultRowHeight="15" x14ac:dyDescent="0.25"/>
  <cols>
    <col min="1" max="20" width="9.140625" style="195"/>
    <col min="21" max="21" width="14.42578125" style="5" bestFit="1" customWidth="1"/>
    <col min="22" max="22" width="9.140625" style="226"/>
    <col min="23" max="23" width="65.7109375" style="195" bestFit="1" customWidth="1"/>
    <col min="24" max="24" width="8.7109375" style="226" customWidth="1"/>
    <col min="25" max="25" width="9.140625" style="195"/>
    <col min="26" max="26" width="11.28515625" style="195" bestFit="1" customWidth="1"/>
    <col min="27" max="27" width="9.140625" style="195"/>
    <col min="28" max="28" width="57" style="195" bestFit="1" customWidth="1"/>
    <col min="29" max="16384" width="9.140625" style="195"/>
  </cols>
  <sheetData>
    <row r="1" spans="1:26" ht="21" x14ac:dyDescent="0.35">
      <c r="A1" s="375" t="s">
        <v>379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  <c r="W1" s="375"/>
      <c r="X1" s="375"/>
      <c r="Y1" s="375"/>
      <c r="Z1" s="375"/>
    </row>
    <row r="2" spans="1:26" x14ac:dyDescent="0.25">
      <c r="U2" s="291" t="s">
        <v>2</v>
      </c>
      <c r="V2" s="292" t="s">
        <v>0</v>
      </c>
      <c r="W2" s="291" t="s">
        <v>380</v>
      </c>
      <c r="X2" s="225" t="s">
        <v>240</v>
      </c>
      <c r="Z2" s="306" t="s">
        <v>431</v>
      </c>
    </row>
    <row r="3" spans="1:26" x14ac:dyDescent="0.25">
      <c r="U3" s="5">
        <v>20913911</v>
      </c>
      <c r="V3" s="4">
        <v>11.090999999999999</v>
      </c>
      <c r="W3" s="195" t="s">
        <v>7</v>
      </c>
      <c r="X3" s="226">
        <v>99.73</v>
      </c>
    </row>
    <row r="4" spans="1:26" x14ac:dyDescent="0.25">
      <c r="U4" s="5">
        <v>1629801</v>
      </c>
      <c r="V4" s="226">
        <v>13.446</v>
      </c>
      <c r="W4" s="195" t="s">
        <v>9</v>
      </c>
      <c r="X4" s="226">
        <v>86.6</v>
      </c>
    </row>
    <row r="5" spans="1:26" x14ac:dyDescent="0.25">
      <c r="U5" s="5">
        <v>1358220</v>
      </c>
      <c r="V5" s="4">
        <v>19.86</v>
      </c>
      <c r="W5" s="15" t="s">
        <v>257</v>
      </c>
      <c r="X5" s="226">
        <v>86.84</v>
      </c>
    </row>
    <row r="6" spans="1:26" x14ac:dyDescent="0.25">
      <c r="U6" s="5">
        <v>835265</v>
      </c>
      <c r="V6" s="226">
        <v>10.342000000000001</v>
      </c>
      <c r="W6" s="195" t="s">
        <v>5</v>
      </c>
      <c r="X6" s="226">
        <v>95.95</v>
      </c>
    </row>
    <row r="7" spans="1:26" x14ac:dyDescent="0.25">
      <c r="U7" s="5">
        <v>779880</v>
      </c>
      <c r="V7" s="226">
        <v>10.717000000000001</v>
      </c>
      <c r="W7" s="195" t="s">
        <v>283</v>
      </c>
      <c r="X7" s="226">
        <v>82.37</v>
      </c>
    </row>
    <row r="8" spans="1:26" x14ac:dyDescent="0.25">
      <c r="U8" s="5">
        <v>543837</v>
      </c>
      <c r="V8" s="4">
        <v>21.113</v>
      </c>
      <c r="W8" s="15" t="s">
        <v>265</v>
      </c>
      <c r="X8" s="226">
        <v>75.94</v>
      </c>
    </row>
    <row r="9" spans="1:26" x14ac:dyDescent="0.25">
      <c r="U9" s="5">
        <v>475891</v>
      </c>
      <c r="V9" s="4">
        <v>11.502000000000001</v>
      </c>
      <c r="W9" s="195" t="s">
        <v>294</v>
      </c>
      <c r="X9" s="226">
        <v>92.93</v>
      </c>
    </row>
    <row r="10" spans="1:26" x14ac:dyDescent="0.25">
      <c r="U10" s="5">
        <v>420917</v>
      </c>
      <c r="V10" s="226">
        <v>26.817</v>
      </c>
      <c r="W10" s="15" t="s">
        <v>268</v>
      </c>
      <c r="X10" s="226">
        <v>57.75</v>
      </c>
    </row>
    <row r="12" spans="1:26" x14ac:dyDescent="0.25">
      <c r="V12" s="4"/>
    </row>
    <row r="13" spans="1:26" x14ac:dyDescent="0.25">
      <c r="V13" s="4"/>
    </row>
    <row r="14" spans="1:26" x14ac:dyDescent="0.25">
      <c r="V14" s="4"/>
    </row>
    <row r="15" spans="1:26" x14ac:dyDescent="0.25">
      <c r="V15" s="4"/>
    </row>
    <row r="16" spans="1:26" x14ac:dyDescent="0.25">
      <c r="V16" s="4"/>
    </row>
    <row r="17" spans="22:22" x14ac:dyDescent="0.25">
      <c r="V17" s="4"/>
    </row>
    <row r="18" spans="22:22" x14ac:dyDescent="0.25">
      <c r="V18" s="4"/>
    </row>
    <row r="20" spans="22:22" x14ac:dyDescent="0.25">
      <c r="V20" s="4"/>
    </row>
    <row r="22" spans="22:22" x14ac:dyDescent="0.25">
      <c r="V22" s="4"/>
    </row>
    <row r="23" spans="22:22" x14ac:dyDescent="0.25">
      <c r="V23" s="4"/>
    </row>
    <row r="24" spans="22:22" x14ac:dyDescent="0.25">
      <c r="V24" s="4"/>
    </row>
    <row r="25" spans="22:22" x14ac:dyDescent="0.25">
      <c r="V25" s="4"/>
    </row>
    <row r="26" spans="22:22" x14ac:dyDescent="0.25">
      <c r="V26" s="4"/>
    </row>
    <row r="27" spans="22:22" x14ac:dyDescent="0.25">
      <c r="V27" s="4"/>
    </row>
    <row r="29" spans="22:22" x14ac:dyDescent="0.25">
      <c r="V29" s="4"/>
    </row>
    <row r="31" spans="22:22" x14ac:dyDescent="0.25">
      <c r="V31" s="4"/>
    </row>
    <row r="32" spans="22:22" x14ac:dyDescent="0.25">
      <c r="V32" s="4"/>
    </row>
    <row r="34" spans="21:29" x14ac:dyDescent="0.25">
      <c r="V34" s="4"/>
    </row>
    <row r="35" spans="21:29" x14ac:dyDescent="0.25">
      <c r="V35" s="4"/>
    </row>
    <row r="36" spans="21:29" x14ac:dyDescent="0.25">
      <c r="V36" s="4"/>
    </row>
    <row r="37" spans="21:29" x14ac:dyDescent="0.25">
      <c r="V37" s="4"/>
    </row>
    <row r="38" spans="21:29" x14ac:dyDescent="0.25">
      <c r="V38" s="4"/>
    </row>
    <row r="41" spans="21:29" x14ac:dyDescent="0.25">
      <c r="U41" s="195"/>
    </row>
    <row r="42" spans="21:29" x14ac:dyDescent="0.25">
      <c r="U42" s="195"/>
    </row>
    <row r="43" spans="21:29" x14ac:dyDescent="0.25">
      <c r="U43" s="291" t="s">
        <v>2</v>
      </c>
      <c r="V43" s="292" t="s">
        <v>0</v>
      </c>
      <c r="W43" s="291" t="s">
        <v>380</v>
      </c>
      <c r="X43" s="225" t="s">
        <v>240</v>
      </c>
      <c r="Z43" s="197" t="s">
        <v>432</v>
      </c>
    </row>
    <row r="44" spans="21:29" x14ac:dyDescent="0.25">
      <c r="U44" s="296">
        <v>30004125</v>
      </c>
      <c r="V44" s="294">
        <v>11.096</v>
      </c>
      <c r="W44" s="295" t="s">
        <v>7</v>
      </c>
      <c r="X44" s="294">
        <v>99.73</v>
      </c>
      <c r="Y44" s="295"/>
      <c r="Z44" s="296">
        <v>62116385</v>
      </c>
      <c r="AA44" s="294">
        <v>11.117000000000001</v>
      </c>
      <c r="AB44" s="307" t="s">
        <v>7</v>
      </c>
      <c r="AC44" s="294">
        <v>99.77</v>
      </c>
    </row>
    <row r="45" spans="21:29" x14ac:dyDescent="0.25">
      <c r="U45" s="296">
        <v>3236975</v>
      </c>
      <c r="V45" s="294">
        <v>13.438000000000001</v>
      </c>
      <c r="W45" s="295" t="s">
        <v>9</v>
      </c>
      <c r="X45" s="294">
        <v>83.13</v>
      </c>
      <c r="Z45" s="296">
        <v>18024318</v>
      </c>
      <c r="AA45" s="294">
        <v>19.896000000000001</v>
      </c>
      <c r="AB45" s="307" t="s">
        <v>256</v>
      </c>
      <c r="AC45" s="294">
        <v>88.68</v>
      </c>
    </row>
    <row r="46" spans="21:29" x14ac:dyDescent="0.25">
      <c r="U46" s="296">
        <v>2007775</v>
      </c>
      <c r="V46" s="294">
        <v>19.861999999999998</v>
      </c>
      <c r="W46" s="295" t="s">
        <v>257</v>
      </c>
      <c r="X46" s="294">
        <v>89.29</v>
      </c>
      <c r="Z46" s="296">
        <v>16837741</v>
      </c>
      <c r="AA46" s="294">
        <v>21.138999999999999</v>
      </c>
      <c r="AB46" s="308" t="s">
        <v>63</v>
      </c>
      <c r="AC46" s="309" t="s">
        <v>18</v>
      </c>
    </row>
    <row r="47" spans="21:29" x14ac:dyDescent="0.25">
      <c r="U47" s="296">
        <v>1691200</v>
      </c>
      <c r="V47" s="294">
        <v>26.832999999999998</v>
      </c>
      <c r="W47" s="295" t="s">
        <v>268</v>
      </c>
      <c r="X47" s="294">
        <v>85.37</v>
      </c>
      <c r="Z47" s="296">
        <v>7759571</v>
      </c>
      <c r="AA47" s="294">
        <v>13.407</v>
      </c>
      <c r="AB47" s="307" t="s">
        <v>9</v>
      </c>
      <c r="AC47" s="294">
        <v>94.86</v>
      </c>
    </row>
    <row r="48" spans="21:29" x14ac:dyDescent="0.25">
      <c r="U48" s="296">
        <v>1489602</v>
      </c>
      <c r="V48" s="294">
        <v>10.707000000000001</v>
      </c>
      <c r="W48" s="295" t="s">
        <v>6</v>
      </c>
      <c r="X48" s="294">
        <v>96.18</v>
      </c>
      <c r="Z48" s="298">
        <v>6242026</v>
      </c>
      <c r="AA48" s="97">
        <v>20.077999999999999</v>
      </c>
      <c r="AB48" s="299" t="s">
        <v>259</v>
      </c>
      <c r="AC48" s="310">
        <v>78.81</v>
      </c>
    </row>
    <row r="49" spans="21:29" x14ac:dyDescent="0.25">
      <c r="U49" s="296">
        <v>1234101</v>
      </c>
      <c r="V49" s="294">
        <v>10.340999999999999</v>
      </c>
      <c r="W49" s="295" t="s">
        <v>5</v>
      </c>
      <c r="X49" s="294">
        <v>96.41</v>
      </c>
      <c r="Z49" s="296">
        <v>3608932</v>
      </c>
      <c r="AA49" s="294">
        <v>10.337999999999999</v>
      </c>
      <c r="AB49" s="307" t="s">
        <v>5</v>
      </c>
      <c r="AC49" s="294">
        <v>97.62</v>
      </c>
    </row>
    <row r="50" spans="21:29" x14ac:dyDescent="0.25">
      <c r="U50" s="296">
        <v>859197</v>
      </c>
      <c r="V50" s="294">
        <v>21.109000000000002</v>
      </c>
      <c r="W50" s="295" t="s">
        <v>265</v>
      </c>
      <c r="X50" s="294">
        <v>79.680000000000007</v>
      </c>
      <c r="Z50" s="296">
        <v>3310342</v>
      </c>
      <c r="AA50" s="294">
        <v>10.688000000000001</v>
      </c>
      <c r="AB50" s="307" t="s">
        <v>6</v>
      </c>
      <c r="AC50" s="294">
        <v>98.22</v>
      </c>
    </row>
    <row r="51" spans="21:29" x14ac:dyDescent="0.25">
      <c r="U51" s="296">
        <v>804933</v>
      </c>
      <c r="V51" s="294">
        <v>11.497999999999999</v>
      </c>
      <c r="W51" s="295" t="s">
        <v>8</v>
      </c>
      <c r="X51" s="294">
        <v>92.19</v>
      </c>
      <c r="Z51" s="298">
        <v>2925213</v>
      </c>
      <c r="AA51" s="97">
        <v>19.949000000000002</v>
      </c>
      <c r="AB51" s="301" t="s">
        <v>419</v>
      </c>
      <c r="AC51" s="97">
        <v>89.26</v>
      </c>
    </row>
    <row r="52" spans="21:29" x14ac:dyDescent="0.25">
      <c r="U52" s="311">
        <v>779904</v>
      </c>
      <c r="V52" s="312">
        <v>21.379000000000001</v>
      </c>
      <c r="W52" s="313" t="s">
        <v>382</v>
      </c>
      <c r="X52" s="312">
        <v>67.8</v>
      </c>
      <c r="Z52" s="298">
        <v>2618902</v>
      </c>
      <c r="AA52" s="97">
        <v>21.841000000000001</v>
      </c>
      <c r="AB52" s="301" t="s">
        <v>420</v>
      </c>
      <c r="AC52" s="97">
        <v>73.930000000000007</v>
      </c>
    </row>
    <row r="53" spans="21:29" x14ac:dyDescent="0.25">
      <c r="U53" s="296">
        <v>496040</v>
      </c>
      <c r="V53" s="294">
        <v>19.297999999999998</v>
      </c>
      <c r="W53" s="314" t="s">
        <v>433</v>
      </c>
      <c r="X53" s="294">
        <v>61.95</v>
      </c>
      <c r="Z53" s="296">
        <v>2288359</v>
      </c>
      <c r="AA53" s="294">
        <v>11.49</v>
      </c>
      <c r="AB53" s="307" t="s">
        <v>8</v>
      </c>
      <c r="AC53" s="294">
        <v>97.12</v>
      </c>
    </row>
    <row r="54" spans="21:29" x14ac:dyDescent="0.25">
      <c r="Z54" s="298">
        <v>2049592</v>
      </c>
      <c r="AA54" s="97">
        <v>13.262</v>
      </c>
      <c r="AB54" s="299" t="s">
        <v>11</v>
      </c>
      <c r="AC54" s="310">
        <v>69.040000000000006</v>
      </c>
    </row>
    <row r="55" spans="21:29" x14ac:dyDescent="0.25">
      <c r="Z55" s="298">
        <v>2032705</v>
      </c>
      <c r="AA55" s="97">
        <v>20.027999999999999</v>
      </c>
      <c r="AB55" s="301" t="s">
        <v>260</v>
      </c>
      <c r="AC55" s="97">
        <v>75.099999999999994</v>
      </c>
    </row>
    <row r="56" spans="21:29" x14ac:dyDescent="0.25">
      <c r="Z56" s="298">
        <v>1580309</v>
      </c>
      <c r="AA56" s="97">
        <v>12.673999999999999</v>
      </c>
      <c r="AB56" s="299" t="s">
        <v>434</v>
      </c>
      <c r="AC56" s="310">
        <v>94.53</v>
      </c>
    </row>
    <row r="57" spans="21:29" x14ac:dyDescent="0.25">
      <c r="Z57" s="296">
        <v>1471845</v>
      </c>
      <c r="AA57" s="294">
        <v>19.286000000000001</v>
      </c>
      <c r="AB57" s="314" t="s">
        <v>435</v>
      </c>
      <c r="AC57" s="315">
        <v>70.8</v>
      </c>
    </row>
    <row r="58" spans="21:29" ht="15.75" thickBot="1" x14ac:dyDescent="0.3">
      <c r="Z58" s="316">
        <v>1417783</v>
      </c>
      <c r="AA58" s="317">
        <v>26.827000000000002</v>
      </c>
      <c r="AB58" s="318" t="s">
        <v>268</v>
      </c>
      <c r="AC58" s="317">
        <v>65.34</v>
      </c>
    </row>
    <row r="69" spans="13:27" x14ac:dyDescent="0.25">
      <c r="M69" s="118"/>
      <c r="N69" s="118"/>
      <c r="O69" s="118"/>
      <c r="P69" s="118"/>
      <c r="Q69" s="118"/>
      <c r="R69" s="118"/>
      <c r="S69" s="118"/>
      <c r="T69" s="118"/>
      <c r="U69" s="119"/>
      <c r="V69" s="120"/>
      <c r="W69" s="118"/>
      <c r="X69" s="120"/>
      <c r="Y69" s="118"/>
      <c r="Z69" s="118"/>
      <c r="AA69" s="118"/>
    </row>
    <row r="70" spans="13:27" x14ac:dyDescent="0.25">
      <c r="M70" s="118"/>
      <c r="N70" s="118"/>
      <c r="O70" s="118"/>
      <c r="P70" s="118"/>
      <c r="Q70" s="118"/>
      <c r="R70" s="118"/>
      <c r="S70" s="118"/>
      <c r="T70" s="118"/>
      <c r="U70" s="119"/>
      <c r="V70" s="120"/>
      <c r="W70" s="118"/>
      <c r="X70" s="120"/>
      <c r="Y70" s="118"/>
      <c r="Z70" s="118"/>
      <c r="AA70" s="118"/>
    </row>
    <row r="71" spans="13:27" x14ac:dyDescent="0.25">
      <c r="M71" s="118"/>
      <c r="N71" s="118"/>
      <c r="O71" s="118"/>
      <c r="P71" s="118"/>
      <c r="Q71" s="118"/>
      <c r="R71" s="118"/>
      <c r="S71" s="118"/>
      <c r="T71" s="118"/>
      <c r="U71" s="119"/>
      <c r="V71" s="120"/>
      <c r="W71" s="118"/>
      <c r="X71" s="120"/>
      <c r="Y71" s="118"/>
      <c r="Z71" s="118"/>
      <c r="AA71" s="118"/>
    </row>
    <row r="72" spans="13:27" x14ac:dyDescent="0.25">
      <c r="M72" s="118"/>
      <c r="N72" s="118"/>
      <c r="O72" s="118"/>
      <c r="P72" s="118"/>
      <c r="Q72" s="118"/>
      <c r="R72" s="118"/>
      <c r="S72" s="118"/>
      <c r="T72" s="118"/>
      <c r="U72" s="119"/>
      <c r="V72" s="120"/>
      <c r="W72" s="118"/>
      <c r="X72" s="120"/>
      <c r="Y72" s="118"/>
      <c r="Z72" s="118"/>
      <c r="AA72" s="118"/>
    </row>
    <row r="73" spans="13:27" x14ac:dyDescent="0.25">
      <c r="M73" s="118"/>
      <c r="N73" s="118"/>
      <c r="O73" s="118"/>
      <c r="P73" s="118"/>
      <c r="Q73" s="118"/>
      <c r="R73" s="118"/>
      <c r="S73" s="118"/>
      <c r="T73" s="118"/>
      <c r="U73" s="119"/>
      <c r="V73" s="120"/>
      <c r="W73" s="118"/>
      <c r="X73" s="120"/>
      <c r="Y73" s="118"/>
      <c r="Z73" s="118"/>
      <c r="AA73" s="118"/>
    </row>
    <row r="74" spans="13:27" x14ac:dyDescent="0.25">
      <c r="M74" s="118"/>
      <c r="N74" s="118"/>
      <c r="O74" s="118"/>
      <c r="P74" s="118"/>
      <c r="Q74" s="118"/>
      <c r="R74" s="118"/>
      <c r="S74" s="118"/>
      <c r="T74" s="118"/>
      <c r="U74" s="119"/>
      <c r="V74" s="120"/>
      <c r="W74" s="118"/>
      <c r="X74" s="120"/>
      <c r="Y74" s="118"/>
      <c r="Z74" s="118"/>
      <c r="AA74" s="118"/>
    </row>
    <row r="75" spans="13:27" x14ac:dyDescent="0.25">
      <c r="M75" s="118"/>
      <c r="N75" s="118"/>
      <c r="O75" s="118"/>
      <c r="P75" s="118"/>
      <c r="Q75" s="118"/>
      <c r="R75" s="118"/>
      <c r="S75" s="118"/>
      <c r="T75" s="118"/>
      <c r="U75" s="119"/>
      <c r="V75" s="120"/>
      <c r="W75" s="118"/>
      <c r="X75" s="120"/>
      <c r="Y75" s="118"/>
      <c r="Z75" s="118"/>
      <c r="AA75" s="118"/>
    </row>
    <row r="76" spans="13:27" x14ac:dyDescent="0.25">
      <c r="M76" s="118"/>
      <c r="N76" s="118"/>
      <c r="O76" s="118"/>
      <c r="P76" s="118"/>
      <c r="Q76" s="118"/>
      <c r="R76" s="118"/>
      <c r="S76" s="118"/>
      <c r="T76" s="118"/>
      <c r="U76" s="119"/>
      <c r="V76" s="120"/>
      <c r="W76" s="118"/>
      <c r="X76" s="120"/>
      <c r="Y76" s="118"/>
      <c r="Z76" s="118"/>
      <c r="AA76" s="118"/>
    </row>
    <row r="77" spans="13:27" x14ac:dyDescent="0.25">
      <c r="M77" s="118"/>
      <c r="N77" s="118"/>
      <c r="O77" s="118"/>
      <c r="P77" s="118"/>
      <c r="Q77" s="118"/>
      <c r="R77" s="118"/>
      <c r="S77" s="118"/>
      <c r="T77" s="118"/>
      <c r="U77" s="119"/>
      <c r="V77" s="120"/>
      <c r="W77" s="118"/>
      <c r="X77" s="120"/>
      <c r="Y77" s="118"/>
      <c r="Z77" s="118"/>
      <c r="AA77" s="118"/>
    </row>
    <row r="78" spans="13:27" x14ac:dyDescent="0.25">
      <c r="M78" s="118"/>
      <c r="N78" s="118"/>
      <c r="O78" s="118"/>
      <c r="P78" s="118"/>
      <c r="Q78" s="118"/>
      <c r="R78" s="118"/>
      <c r="S78" s="118"/>
      <c r="T78" s="118"/>
      <c r="U78" s="119"/>
      <c r="V78" s="120"/>
      <c r="W78" s="118"/>
      <c r="X78" s="120"/>
      <c r="Y78" s="118"/>
      <c r="Z78" s="118"/>
      <c r="AA78" s="118"/>
    </row>
    <row r="79" spans="13:27" x14ac:dyDescent="0.25">
      <c r="M79" s="118"/>
      <c r="N79" s="118"/>
      <c r="O79" s="118"/>
      <c r="P79" s="118"/>
      <c r="Q79" s="118"/>
      <c r="R79" s="118"/>
      <c r="S79" s="118"/>
      <c r="T79" s="118"/>
      <c r="U79" s="119"/>
      <c r="V79" s="120"/>
      <c r="W79" s="118"/>
      <c r="X79" s="120"/>
      <c r="Y79" s="118"/>
      <c r="Z79" s="118"/>
      <c r="AA79" s="118"/>
    </row>
    <row r="80" spans="13:27" x14ac:dyDescent="0.25">
      <c r="M80" s="118"/>
      <c r="N80" s="118"/>
      <c r="O80" s="118"/>
      <c r="P80" s="118"/>
      <c r="Q80" s="118"/>
      <c r="R80" s="118"/>
      <c r="S80" s="118"/>
      <c r="T80" s="118"/>
      <c r="U80" s="119"/>
      <c r="V80" s="120"/>
      <c r="W80" s="118"/>
      <c r="X80" s="120"/>
      <c r="Y80" s="118"/>
      <c r="Z80" s="118"/>
      <c r="AA80" s="118"/>
    </row>
    <row r="81" spans="1:27" x14ac:dyDescent="0.25">
      <c r="M81" s="118"/>
      <c r="N81" s="118"/>
      <c r="O81" s="118"/>
      <c r="P81" s="118"/>
      <c r="Q81" s="118"/>
      <c r="R81" s="118"/>
      <c r="S81" s="118"/>
      <c r="T81" s="118"/>
      <c r="U81" s="119"/>
      <c r="V81" s="120"/>
      <c r="W81" s="118"/>
      <c r="X81" s="120"/>
      <c r="Y81" s="118"/>
      <c r="Z81" s="118"/>
      <c r="AA81" s="118"/>
    </row>
    <row r="82" spans="1:27" x14ac:dyDescent="0.25">
      <c r="M82" s="118"/>
      <c r="N82" s="118"/>
      <c r="O82" s="118"/>
      <c r="P82" s="118"/>
      <c r="Q82" s="118"/>
      <c r="R82" s="118"/>
      <c r="S82" s="118"/>
      <c r="T82" s="118"/>
      <c r="U82" s="119"/>
      <c r="V82" s="120"/>
      <c r="W82" s="118"/>
      <c r="X82" s="120"/>
      <c r="Y82" s="118"/>
      <c r="Z82" s="118"/>
      <c r="AA82" s="118"/>
    </row>
    <row r="83" spans="1:27" ht="21" x14ac:dyDescent="0.35">
      <c r="A83" s="375" t="s">
        <v>424</v>
      </c>
      <c r="B83" s="375"/>
      <c r="C83" s="375"/>
      <c r="D83" s="375"/>
      <c r="E83" s="375"/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  <c r="W83" s="375"/>
      <c r="X83" s="375"/>
      <c r="Y83" s="375"/>
      <c r="Z83" s="375"/>
      <c r="AA83" s="118"/>
    </row>
    <row r="84" spans="1:27" x14ac:dyDescent="0.25">
      <c r="M84" s="118"/>
      <c r="N84" s="118"/>
      <c r="O84" s="118"/>
      <c r="P84" s="118"/>
      <c r="Q84" s="118"/>
      <c r="R84" s="118"/>
      <c r="S84" s="118"/>
      <c r="T84" s="118"/>
      <c r="U84" s="119"/>
      <c r="V84" s="120"/>
      <c r="W84" s="118"/>
      <c r="X84" s="120"/>
      <c r="Y84" s="118"/>
      <c r="Z84" s="118"/>
      <c r="AA84" s="118"/>
    </row>
    <row r="85" spans="1:27" x14ac:dyDescent="0.25">
      <c r="M85" s="118"/>
      <c r="N85" s="118"/>
      <c r="O85" s="118"/>
      <c r="P85" s="118"/>
      <c r="Q85" s="118"/>
      <c r="R85" s="118"/>
      <c r="S85" s="118"/>
      <c r="T85" s="118"/>
      <c r="U85" s="119"/>
      <c r="V85" s="120"/>
      <c r="W85" s="118"/>
      <c r="X85" s="120"/>
      <c r="Y85" s="118"/>
      <c r="Z85" s="118"/>
      <c r="AA85" s="118"/>
    </row>
    <row r="86" spans="1:27" x14ac:dyDescent="0.25">
      <c r="M86" s="118"/>
      <c r="N86" s="118"/>
      <c r="O86" s="118"/>
      <c r="P86" s="118"/>
      <c r="Q86" s="118"/>
      <c r="R86" s="118"/>
      <c r="S86" s="118"/>
      <c r="T86" s="118"/>
      <c r="U86" s="119"/>
      <c r="V86" s="120"/>
      <c r="W86" s="118"/>
      <c r="X86" s="120"/>
      <c r="Y86" s="118"/>
      <c r="Z86" s="118"/>
      <c r="AA86" s="118"/>
    </row>
    <row r="87" spans="1:27" x14ac:dyDescent="0.25">
      <c r="M87" s="118"/>
      <c r="N87" s="118"/>
      <c r="O87" s="118"/>
      <c r="P87" s="118"/>
      <c r="Q87" s="118"/>
      <c r="R87" s="118"/>
      <c r="S87" s="118"/>
      <c r="T87" s="118"/>
      <c r="U87" s="291" t="s">
        <v>2</v>
      </c>
      <c r="V87" s="292" t="s">
        <v>0</v>
      </c>
      <c r="W87" s="291" t="s">
        <v>380</v>
      </c>
      <c r="X87" s="225" t="s">
        <v>240</v>
      </c>
      <c r="Z87" s="197" t="s">
        <v>436</v>
      </c>
      <c r="AA87" s="118"/>
    </row>
    <row r="88" spans="1:27" x14ac:dyDescent="0.25">
      <c r="M88" s="118"/>
      <c r="N88" s="118"/>
      <c r="O88" s="118"/>
      <c r="P88" s="118"/>
      <c r="Q88" s="118"/>
      <c r="R88" s="118"/>
      <c r="S88" s="118"/>
      <c r="T88" s="118"/>
      <c r="U88" s="319">
        <v>7839007</v>
      </c>
      <c r="V88" s="320">
        <v>11.092000000000001</v>
      </c>
      <c r="W88" s="321" t="s">
        <v>7</v>
      </c>
      <c r="X88" s="120">
        <v>99.18</v>
      </c>
      <c r="Y88" s="118"/>
      <c r="Z88" s="322"/>
      <c r="AA88" s="118"/>
    </row>
    <row r="89" spans="1:27" x14ac:dyDescent="0.25">
      <c r="M89" s="118"/>
      <c r="N89" s="118"/>
      <c r="O89" s="118"/>
      <c r="P89" s="118"/>
      <c r="Q89" s="118"/>
      <c r="R89" s="118"/>
      <c r="S89" s="118"/>
      <c r="T89" s="118"/>
      <c r="U89" s="319">
        <v>728757</v>
      </c>
      <c r="V89" s="320">
        <v>25.471</v>
      </c>
      <c r="W89" s="321" t="s">
        <v>414</v>
      </c>
      <c r="X89" s="120">
        <v>90.4</v>
      </c>
      <c r="Y89" s="118"/>
      <c r="Z89" s="118"/>
      <c r="AA89" s="118"/>
    </row>
    <row r="90" spans="1:27" x14ac:dyDescent="0.25">
      <c r="M90" s="118"/>
      <c r="N90" s="118"/>
      <c r="O90" s="118"/>
      <c r="P90" s="118"/>
      <c r="Q90" s="118"/>
      <c r="R90" s="118"/>
      <c r="S90" s="118"/>
      <c r="T90" s="118"/>
      <c r="U90" s="319">
        <v>562104</v>
      </c>
      <c r="V90" s="320">
        <v>30.645</v>
      </c>
      <c r="W90" s="321" t="s">
        <v>437</v>
      </c>
      <c r="X90" s="120">
        <v>67.900000000000006</v>
      </c>
      <c r="Y90" s="118"/>
      <c r="Z90" s="118"/>
      <c r="AA90" s="118"/>
    </row>
    <row r="91" spans="1:27" x14ac:dyDescent="0.25">
      <c r="M91" s="118"/>
      <c r="N91" s="118"/>
      <c r="O91" s="118"/>
      <c r="P91" s="118"/>
      <c r="Q91" s="118"/>
      <c r="R91" s="118"/>
      <c r="S91" s="118"/>
      <c r="T91" s="118"/>
      <c r="U91" s="319">
        <v>401322</v>
      </c>
      <c r="V91" s="320">
        <v>30.984000000000002</v>
      </c>
      <c r="W91" s="321" t="s">
        <v>268</v>
      </c>
      <c r="X91" s="120">
        <v>73.53</v>
      </c>
      <c r="Y91" s="118"/>
      <c r="Z91" s="118"/>
      <c r="AA91" s="118"/>
    </row>
    <row r="92" spans="1:27" x14ac:dyDescent="0.25">
      <c r="M92" s="118"/>
      <c r="N92" s="118"/>
      <c r="O92" s="118"/>
      <c r="P92" s="118"/>
      <c r="Q92" s="118"/>
      <c r="R92" s="118"/>
      <c r="S92" s="118"/>
      <c r="T92" s="118"/>
      <c r="U92" s="319"/>
      <c r="V92" s="320"/>
      <c r="W92" s="321"/>
      <c r="X92" s="320"/>
      <c r="Y92" s="118"/>
      <c r="Z92" s="118"/>
      <c r="AA92" s="118"/>
    </row>
    <row r="93" spans="1:27" x14ac:dyDescent="0.25">
      <c r="M93" s="118"/>
      <c r="N93" s="118"/>
      <c r="O93" s="118"/>
      <c r="P93" s="118"/>
      <c r="Q93" s="118"/>
      <c r="R93" s="118"/>
      <c r="S93" s="118"/>
      <c r="T93" s="118"/>
      <c r="U93" s="319"/>
      <c r="V93" s="320"/>
      <c r="W93" s="321"/>
      <c r="X93" s="120"/>
      <c r="Y93" s="118"/>
      <c r="Z93" s="118"/>
      <c r="AA93" s="118"/>
    </row>
    <row r="94" spans="1:27" x14ac:dyDescent="0.25">
      <c r="M94" s="118"/>
      <c r="N94" s="118"/>
      <c r="O94" s="118"/>
      <c r="P94" s="118"/>
      <c r="Q94" s="118"/>
      <c r="R94" s="118"/>
      <c r="S94" s="118"/>
      <c r="T94" s="118"/>
      <c r="U94" s="319"/>
      <c r="V94" s="320"/>
      <c r="W94" s="321"/>
      <c r="X94" s="120"/>
      <c r="Y94" s="118"/>
      <c r="Z94" s="118"/>
      <c r="AA94" s="118"/>
    </row>
    <row r="95" spans="1:27" x14ac:dyDescent="0.25">
      <c r="M95" s="118"/>
      <c r="N95" s="118"/>
      <c r="O95" s="118"/>
      <c r="P95" s="118"/>
      <c r="Q95" s="118"/>
      <c r="R95" s="118"/>
      <c r="S95" s="118"/>
      <c r="T95" s="118"/>
      <c r="U95" s="319"/>
      <c r="V95" s="320"/>
      <c r="W95" s="321"/>
      <c r="X95" s="120"/>
      <c r="Y95" s="118"/>
      <c r="Z95" s="118"/>
      <c r="AA95" s="118"/>
    </row>
    <row r="96" spans="1:27" x14ac:dyDescent="0.25">
      <c r="M96" s="118"/>
      <c r="N96" s="118"/>
      <c r="O96" s="118"/>
      <c r="P96" s="118"/>
      <c r="Q96" s="118"/>
      <c r="R96" s="118"/>
      <c r="S96" s="118"/>
      <c r="T96" s="118"/>
      <c r="U96" s="319"/>
      <c r="V96" s="320"/>
      <c r="W96" s="321"/>
      <c r="X96" s="120"/>
      <c r="Y96" s="118"/>
      <c r="Z96" s="118"/>
      <c r="AA96" s="118"/>
    </row>
    <row r="97" spans="13:27" x14ac:dyDescent="0.25">
      <c r="M97" s="118"/>
      <c r="N97" s="118"/>
      <c r="O97" s="118"/>
      <c r="P97" s="118"/>
      <c r="Q97" s="118"/>
      <c r="R97" s="118"/>
      <c r="S97" s="118"/>
      <c r="T97" s="118"/>
      <c r="U97" s="319"/>
      <c r="V97" s="320"/>
      <c r="W97" s="321"/>
      <c r="X97" s="120"/>
      <c r="Y97" s="118"/>
      <c r="Z97" s="118"/>
      <c r="AA97" s="118"/>
    </row>
    <row r="98" spans="13:27" x14ac:dyDescent="0.25">
      <c r="M98" s="118"/>
      <c r="N98" s="118"/>
      <c r="O98" s="118"/>
      <c r="P98" s="118"/>
      <c r="Q98" s="118"/>
      <c r="R98" s="118"/>
      <c r="S98" s="118"/>
      <c r="T98" s="118"/>
      <c r="U98" s="119"/>
      <c r="V98" s="120"/>
      <c r="W98" s="118"/>
      <c r="X98" s="120"/>
      <c r="Y98" s="118"/>
      <c r="Z98" s="118"/>
      <c r="AA98" s="118"/>
    </row>
    <row r="99" spans="13:27" x14ac:dyDescent="0.25">
      <c r="M99" s="118"/>
      <c r="N99" s="118"/>
      <c r="O99" s="118"/>
      <c r="P99" s="118"/>
      <c r="Q99" s="118"/>
      <c r="R99" s="118"/>
      <c r="S99" s="118"/>
      <c r="T99" s="118"/>
      <c r="U99" s="119"/>
      <c r="V99" s="120"/>
      <c r="W99" s="118"/>
      <c r="X99" s="120"/>
      <c r="Y99" s="118"/>
      <c r="Z99" s="118"/>
      <c r="AA99" s="118"/>
    </row>
    <row r="100" spans="13:27" x14ac:dyDescent="0.25">
      <c r="M100" s="118"/>
      <c r="N100" s="118"/>
      <c r="O100" s="118"/>
      <c r="P100" s="118"/>
      <c r="Q100" s="118"/>
      <c r="R100" s="118"/>
      <c r="S100" s="118"/>
      <c r="T100" s="118"/>
      <c r="U100" s="119"/>
      <c r="V100" s="120"/>
      <c r="W100" s="118"/>
      <c r="X100" s="120"/>
      <c r="Y100" s="118"/>
      <c r="Z100" s="118"/>
      <c r="AA100" s="118"/>
    </row>
    <row r="101" spans="13:27" x14ac:dyDescent="0.25">
      <c r="M101" s="118"/>
      <c r="N101" s="118"/>
      <c r="O101" s="118"/>
      <c r="P101" s="118"/>
      <c r="Q101" s="118"/>
      <c r="R101" s="118"/>
      <c r="S101" s="118"/>
      <c r="T101" s="118"/>
      <c r="U101" s="119"/>
      <c r="V101" s="120"/>
      <c r="W101" s="118"/>
      <c r="X101" s="120"/>
      <c r="Y101" s="118"/>
      <c r="Z101" s="118"/>
      <c r="AA101" s="118"/>
    </row>
    <row r="102" spans="13:27" x14ac:dyDescent="0.25">
      <c r="M102" s="118"/>
      <c r="N102" s="118"/>
      <c r="O102" s="118"/>
      <c r="P102" s="118"/>
      <c r="Q102" s="118"/>
      <c r="R102" s="118"/>
      <c r="S102" s="118"/>
      <c r="T102" s="118"/>
      <c r="U102" s="119"/>
      <c r="V102" s="120"/>
      <c r="W102" s="118"/>
      <c r="X102" s="120"/>
      <c r="Y102" s="118"/>
      <c r="Z102" s="118"/>
      <c r="AA102" s="118"/>
    </row>
    <row r="103" spans="13:27" x14ac:dyDescent="0.25">
      <c r="M103" s="118"/>
      <c r="N103" s="118"/>
      <c r="O103" s="118"/>
      <c r="P103" s="118"/>
      <c r="Q103" s="118"/>
      <c r="R103" s="118"/>
      <c r="S103" s="118"/>
      <c r="T103" s="118"/>
      <c r="U103" s="119"/>
      <c r="V103" s="120"/>
      <c r="W103" s="118"/>
      <c r="X103" s="120"/>
      <c r="Y103" s="118"/>
      <c r="Z103" s="118"/>
      <c r="AA103" s="118"/>
    </row>
    <row r="104" spans="13:27" x14ac:dyDescent="0.25">
      <c r="M104" s="118"/>
      <c r="N104" s="118"/>
      <c r="O104" s="118"/>
      <c r="P104" s="118"/>
      <c r="Q104" s="118"/>
      <c r="R104" s="118"/>
      <c r="S104" s="118"/>
      <c r="T104" s="118"/>
      <c r="U104" s="119"/>
      <c r="V104" s="120"/>
      <c r="W104" s="118"/>
      <c r="X104" s="120"/>
      <c r="Y104" s="118"/>
      <c r="Z104" s="118"/>
      <c r="AA104" s="118"/>
    </row>
    <row r="105" spans="13:27" x14ac:dyDescent="0.25">
      <c r="M105" s="118"/>
      <c r="N105" s="118"/>
      <c r="O105" s="118"/>
      <c r="P105" s="118"/>
      <c r="Q105" s="118"/>
      <c r="R105" s="118"/>
      <c r="S105" s="118"/>
      <c r="T105" s="118"/>
      <c r="U105" s="119"/>
      <c r="V105" s="120"/>
      <c r="W105" s="118"/>
      <c r="X105" s="120"/>
      <c r="Y105" s="118"/>
      <c r="Z105" s="118"/>
      <c r="AA105" s="118"/>
    </row>
    <row r="106" spans="13:27" x14ac:dyDescent="0.25">
      <c r="M106" s="118"/>
      <c r="N106" s="118"/>
      <c r="O106" s="118"/>
      <c r="P106" s="118"/>
      <c r="Q106" s="118"/>
      <c r="R106" s="118"/>
      <c r="S106" s="118"/>
      <c r="T106" s="118"/>
      <c r="U106" s="119"/>
      <c r="V106" s="120"/>
      <c r="W106" s="118"/>
      <c r="X106" s="120"/>
      <c r="Y106" s="118"/>
      <c r="Z106" s="118"/>
      <c r="AA106" s="118"/>
    </row>
    <row r="107" spans="13:27" x14ac:dyDescent="0.25">
      <c r="M107" s="118"/>
      <c r="N107" s="118"/>
      <c r="O107" s="118"/>
      <c r="P107" s="118"/>
      <c r="Q107" s="118"/>
      <c r="R107" s="118"/>
      <c r="S107" s="118"/>
      <c r="T107" s="118"/>
      <c r="U107" s="119"/>
      <c r="V107" s="120"/>
      <c r="W107" s="118"/>
      <c r="X107" s="120"/>
      <c r="Y107" s="118"/>
      <c r="Z107" s="118"/>
      <c r="AA107" s="118"/>
    </row>
    <row r="108" spans="13:27" x14ac:dyDescent="0.25">
      <c r="M108" s="118"/>
      <c r="N108" s="118"/>
      <c r="O108" s="118"/>
      <c r="P108" s="118"/>
      <c r="Q108" s="118"/>
      <c r="R108" s="118"/>
      <c r="S108" s="118"/>
      <c r="T108" s="118"/>
      <c r="U108" s="119"/>
      <c r="V108" s="120"/>
      <c r="W108" s="118"/>
      <c r="X108" s="120"/>
      <c r="Y108" s="118"/>
      <c r="Z108" s="118"/>
      <c r="AA108" s="118"/>
    </row>
    <row r="109" spans="13:27" x14ac:dyDescent="0.25">
      <c r="M109" s="118"/>
      <c r="N109" s="118"/>
      <c r="O109" s="118"/>
      <c r="P109" s="118"/>
      <c r="Q109" s="118"/>
      <c r="R109" s="118"/>
      <c r="S109" s="118"/>
      <c r="T109" s="118"/>
      <c r="U109" s="119"/>
      <c r="V109" s="120"/>
      <c r="W109" s="118"/>
      <c r="X109" s="120"/>
      <c r="Y109" s="118"/>
      <c r="Z109" s="118"/>
      <c r="AA109" s="118"/>
    </row>
    <row r="110" spans="13:27" x14ac:dyDescent="0.25">
      <c r="M110" s="118"/>
      <c r="N110" s="118"/>
      <c r="O110" s="118"/>
      <c r="P110" s="118"/>
      <c r="Q110" s="118"/>
      <c r="R110" s="118"/>
      <c r="S110" s="118"/>
      <c r="T110" s="118"/>
      <c r="U110" s="119"/>
      <c r="V110" s="120"/>
      <c r="W110" s="118"/>
      <c r="X110" s="120"/>
      <c r="Y110" s="118"/>
      <c r="Z110" s="118"/>
      <c r="AA110" s="118"/>
    </row>
    <row r="127" spans="1:26" ht="21" x14ac:dyDescent="0.35">
      <c r="A127" s="375" t="s">
        <v>427</v>
      </c>
      <c r="B127" s="375"/>
      <c r="C127" s="375"/>
      <c r="D127" s="375"/>
      <c r="E127" s="375"/>
      <c r="F127" s="375"/>
      <c r="G127" s="375"/>
      <c r="H127" s="375"/>
      <c r="I127" s="375"/>
      <c r="J127" s="375"/>
      <c r="K127" s="375"/>
      <c r="L127" s="375"/>
      <c r="M127" s="375"/>
      <c r="N127" s="375"/>
      <c r="O127" s="375"/>
      <c r="P127" s="375"/>
      <c r="Q127" s="375"/>
      <c r="R127" s="375"/>
      <c r="S127" s="375"/>
      <c r="T127" s="375"/>
      <c r="U127" s="375"/>
      <c r="V127" s="375"/>
      <c r="W127" s="375"/>
      <c r="X127" s="375"/>
      <c r="Y127" s="375"/>
      <c r="Z127" s="375"/>
    </row>
    <row r="128" spans="1:26" x14ac:dyDescent="0.25">
      <c r="U128" s="291" t="s">
        <v>2</v>
      </c>
      <c r="V128" s="292" t="s">
        <v>0</v>
      </c>
      <c r="W128" s="291" t="s">
        <v>380</v>
      </c>
      <c r="X128" s="225" t="s">
        <v>240</v>
      </c>
      <c r="Z128" s="197" t="s">
        <v>438</v>
      </c>
    </row>
    <row r="129" spans="21:24" x14ac:dyDescent="0.25">
      <c r="U129" s="5">
        <v>14875196</v>
      </c>
      <c r="V129" s="226">
        <v>11.087</v>
      </c>
      <c r="W129" s="195" t="s">
        <v>7</v>
      </c>
      <c r="X129" s="226">
        <v>99.65</v>
      </c>
    </row>
    <row r="130" spans="21:24" x14ac:dyDescent="0.25">
      <c r="U130" s="5">
        <v>5674698</v>
      </c>
      <c r="V130" s="226">
        <v>17.335999999999999</v>
      </c>
      <c r="W130" s="195" t="s">
        <v>429</v>
      </c>
      <c r="X130" s="226">
        <v>74.849999999999994</v>
      </c>
    </row>
    <row r="131" spans="21:24" x14ac:dyDescent="0.25">
      <c r="U131" s="5">
        <v>2476427</v>
      </c>
      <c r="V131" s="226">
        <v>20.027999999999999</v>
      </c>
      <c r="W131" s="195" t="s">
        <v>257</v>
      </c>
      <c r="X131" s="226">
        <v>90.7</v>
      </c>
    </row>
    <row r="132" spans="21:24" x14ac:dyDescent="0.25">
      <c r="U132" s="5">
        <v>1331359</v>
      </c>
      <c r="V132" s="226">
        <v>10.715999999999999</v>
      </c>
      <c r="W132" s="195" t="s">
        <v>283</v>
      </c>
      <c r="X132" s="226">
        <v>90.77</v>
      </c>
    </row>
    <row r="133" spans="21:24" x14ac:dyDescent="0.25">
      <c r="U133" s="5">
        <v>979693</v>
      </c>
      <c r="V133" s="226">
        <v>21.646999999999998</v>
      </c>
      <c r="W133" s="195" t="s">
        <v>17</v>
      </c>
      <c r="X133" s="226">
        <v>75.25</v>
      </c>
    </row>
    <row r="134" spans="21:24" x14ac:dyDescent="0.25">
      <c r="U134" s="5">
        <v>820831</v>
      </c>
      <c r="V134" s="226">
        <v>12.29</v>
      </c>
      <c r="W134" s="195" t="s">
        <v>337</v>
      </c>
      <c r="X134" s="226">
        <v>93.47</v>
      </c>
    </row>
    <row r="135" spans="21:24" x14ac:dyDescent="0.25">
      <c r="U135" s="5">
        <v>763452</v>
      </c>
      <c r="V135" s="226">
        <v>31.71</v>
      </c>
      <c r="W135" s="195" t="s">
        <v>439</v>
      </c>
      <c r="X135" s="226">
        <v>51.34</v>
      </c>
    </row>
    <row r="136" spans="21:24" x14ac:dyDescent="0.25">
      <c r="U136" s="5">
        <v>547168</v>
      </c>
      <c r="V136" s="226">
        <v>10.345000000000001</v>
      </c>
      <c r="W136" s="195" t="s">
        <v>5</v>
      </c>
      <c r="X136" s="226">
        <v>95.23</v>
      </c>
    </row>
    <row r="137" spans="21:24" x14ac:dyDescent="0.25">
      <c r="U137" s="5">
        <v>480574</v>
      </c>
      <c r="V137" s="226">
        <v>11.504</v>
      </c>
      <c r="W137" s="195" t="s">
        <v>294</v>
      </c>
      <c r="X137" s="226">
        <v>93.21</v>
      </c>
    </row>
    <row r="138" spans="21:24" x14ac:dyDescent="0.25">
      <c r="U138" s="5">
        <v>455821</v>
      </c>
      <c r="V138" s="226">
        <v>12.678000000000001</v>
      </c>
      <c r="W138" s="195" t="s">
        <v>309</v>
      </c>
      <c r="X138" s="226">
        <v>92.33</v>
      </c>
    </row>
    <row r="139" spans="21:24" x14ac:dyDescent="0.25">
      <c r="U139" s="5">
        <v>428366</v>
      </c>
      <c r="V139" s="226">
        <v>12.081</v>
      </c>
      <c r="W139" s="195" t="s">
        <v>440</v>
      </c>
      <c r="X139" s="226">
        <v>80.63</v>
      </c>
    </row>
    <row r="140" spans="21:24" x14ac:dyDescent="0.25">
      <c r="U140" s="5">
        <v>414579</v>
      </c>
      <c r="V140" s="226">
        <v>14.384</v>
      </c>
      <c r="W140" s="195" t="s">
        <v>441</v>
      </c>
      <c r="X140" s="226">
        <v>87.27</v>
      </c>
    </row>
  </sheetData>
  <mergeCells count="3">
    <mergeCell ref="A1:Z1"/>
    <mergeCell ref="A83:Z83"/>
    <mergeCell ref="A127:Z127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232"/>
  <sheetViews>
    <sheetView topLeftCell="B1" zoomScale="55" zoomScaleNormal="55" workbookViewId="0">
      <selection activeCell="A7" sqref="A7"/>
    </sheetView>
  </sheetViews>
  <sheetFormatPr defaultRowHeight="15" x14ac:dyDescent="0.25"/>
  <cols>
    <col min="1" max="20" width="9.140625" style="195"/>
    <col min="21" max="21" width="14.42578125" style="195" bestFit="1" customWidth="1"/>
    <col min="22" max="22" width="10.5703125" style="226" bestFit="1" customWidth="1"/>
    <col min="23" max="23" width="65.7109375" style="195" bestFit="1" customWidth="1"/>
    <col min="24" max="24" width="12" style="226" customWidth="1"/>
    <col min="25" max="25" width="9.140625" style="226"/>
    <col min="26" max="26" width="11.85546875" style="195" bestFit="1" customWidth="1"/>
    <col min="27" max="27" width="9.140625" style="195"/>
    <col min="28" max="28" width="57" style="195" bestFit="1" customWidth="1"/>
    <col min="29" max="29" width="54.7109375" style="195" customWidth="1"/>
    <col min="30" max="31" width="11" style="195" bestFit="1" customWidth="1"/>
    <col min="32" max="16384" width="9.140625" style="195"/>
  </cols>
  <sheetData>
    <row r="1" spans="1:29" ht="21" x14ac:dyDescent="0.35">
      <c r="A1" s="375" t="s">
        <v>379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  <c r="W1" s="375"/>
      <c r="X1" s="375"/>
      <c r="Y1" s="375"/>
      <c r="Z1" s="375"/>
    </row>
    <row r="2" spans="1:29" x14ac:dyDescent="0.25">
      <c r="U2" s="323" t="s">
        <v>2</v>
      </c>
      <c r="V2" s="324" t="s">
        <v>0</v>
      </c>
      <c r="W2" s="323" t="s">
        <v>380</v>
      </c>
      <c r="X2" s="325" t="s">
        <v>240</v>
      </c>
      <c r="Y2" s="97"/>
      <c r="Z2" s="326" t="s">
        <v>442</v>
      </c>
      <c r="AA2" s="96" t="s">
        <v>443</v>
      </c>
      <c r="AB2" s="96"/>
    </row>
    <row r="3" spans="1:29" x14ac:dyDescent="0.25">
      <c r="U3" s="296">
        <v>38191634</v>
      </c>
      <c r="V3" s="297">
        <v>19.613</v>
      </c>
      <c r="W3" s="295" t="s">
        <v>257</v>
      </c>
      <c r="X3" s="294">
        <v>88.86</v>
      </c>
      <c r="Z3" s="296">
        <v>62116385</v>
      </c>
      <c r="AA3" s="294">
        <v>11.117000000000001</v>
      </c>
      <c r="AB3" s="307" t="s">
        <v>7</v>
      </c>
      <c r="AC3" s="294">
        <v>99.77</v>
      </c>
    </row>
    <row r="4" spans="1:29" x14ac:dyDescent="0.25">
      <c r="U4" s="296">
        <v>21717528</v>
      </c>
      <c r="V4" s="297">
        <v>11.09</v>
      </c>
      <c r="W4" s="295" t="s">
        <v>7</v>
      </c>
      <c r="X4" s="294">
        <v>99.87</v>
      </c>
      <c r="Z4" s="296">
        <v>18024318</v>
      </c>
      <c r="AA4" s="294">
        <v>19.896000000000001</v>
      </c>
      <c r="AB4" s="307" t="s">
        <v>256</v>
      </c>
      <c r="AC4" s="294">
        <v>88.68</v>
      </c>
    </row>
    <row r="5" spans="1:29" x14ac:dyDescent="0.25">
      <c r="U5" s="5">
        <v>19464032</v>
      </c>
      <c r="V5" s="4">
        <v>20.373999999999999</v>
      </c>
      <c r="W5" s="195" t="s">
        <v>444</v>
      </c>
      <c r="X5" s="226">
        <v>88.57</v>
      </c>
      <c r="Z5" s="296">
        <v>16837741</v>
      </c>
      <c r="AA5" s="294">
        <v>21.138999999999999</v>
      </c>
      <c r="AB5" s="308" t="s">
        <v>63</v>
      </c>
      <c r="AC5" s="309" t="s">
        <v>18</v>
      </c>
    </row>
    <row r="6" spans="1:29" x14ac:dyDescent="0.25">
      <c r="U6" s="5">
        <v>8306460</v>
      </c>
      <c r="V6" s="4">
        <v>20.280999999999999</v>
      </c>
      <c r="W6" s="195" t="s">
        <v>445</v>
      </c>
      <c r="X6" s="226">
        <v>91.87</v>
      </c>
      <c r="Z6" s="296">
        <v>7759571</v>
      </c>
      <c r="AA6" s="294">
        <v>13.407</v>
      </c>
      <c r="AB6" s="307" t="s">
        <v>9</v>
      </c>
      <c r="AC6" s="294">
        <v>94.86</v>
      </c>
    </row>
    <row r="7" spans="1:29" x14ac:dyDescent="0.25">
      <c r="U7" s="296">
        <v>8214689</v>
      </c>
      <c r="V7" s="297">
        <v>19.731999999999999</v>
      </c>
      <c r="W7" s="308" t="s">
        <v>259</v>
      </c>
      <c r="X7" s="294">
        <v>79.36</v>
      </c>
      <c r="Z7" s="296">
        <v>6242026</v>
      </c>
      <c r="AA7" s="294">
        <v>20.077999999999999</v>
      </c>
      <c r="AB7" s="308" t="s">
        <v>259</v>
      </c>
      <c r="AC7" s="327">
        <v>78.81</v>
      </c>
    </row>
    <row r="8" spans="1:29" x14ac:dyDescent="0.25">
      <c r="U8" s="5">
        <v>4476353</v>
      </c>
      <c r="V8" s="4">
        <v>23.056999999999999</v>
      </c>
      <c r="W8" s="195" t="s">
        <v>133</v>
      </c>
      <c r="X8" s="226">
        <v>93.8</v>
      </c>
      <c r="Z8" s="311">
        <v>3608932</v>
      </c>
      <c r="AA8" s="312">
        <v>10.337999999999999</v>
      </c>
      <c r="AB8" s="328" t="s">
        <v>5</v>
      </c>
      <c r="AC8" s="312">
        <v>97.62</v>
      </c>
    </row>
    <row r="9" spans="1:29" x14ac:dyDescent="0.25">
      <c r="U9" s="296">
        <v>3355703</v>
      </c>
      <c r="V9" s="297">
        <v>13.412000000000001</v>
      </c>
      <c r="W9" s="295" t="s">
        <v>9</v>
      </c>
      <c r="X9" s="294">
        <v>93.21</v>
      </c>
      <c r="Z9" s="311">
        <v>3310342</v>
      </c>
      <c r="AA9" s="312">
        <v>10.688000000000001</v>
      </c>
      <c r="AB9" s="328" t="s">
        <v>6</v>
      </c>
      <c r="AC9" s="312">
        <v>98.22</v>
      </c>
    </row>
    <row r="10" spans="1:29" x14ac:dyDescent="0.25">
      <c r="U10" s="296">
        <v>2930154</v>
      </c>
      <c r="V10" s="297">
        <v>19.498000000000001</v>
      </c>
      <c r="W10" s="295" t="s">
        <v>446</v>
      </c>
      <c r="X10" s="294">
        <v>89.99</v>
      </c>
      <c r="Z10" s="296">
        <v>2925213</v>
      </c>
      <c r="AA10" s="294">
        <v>19.949000000000002</v>
      </c>
      <c r="AB10" s="314" t="s">
        <v>419</v>
      </c>
      <c r="AC10" s="294">
        <v>89.26</v>
      </c>
    </row>
    <row r="11" spans="1:29" x14ac:dyDescent="0.25">
      <c r="U11" s="5">
        <v>2783103</v>
      </c>
      <c r="V11" s="4">
        <v>18.687999999999999</v>
      </c>
      <c r="W11" s="195" t="s">
        <v>390</v>
      </c>
      <c r="X11" s="226">
        <v>92.45</v>
      </c>
      <c r="Z11" s="296">
        <v>2618902</v>
      </c>
      <c r="AA11" s="294">
        <v>21.841000000000001</v>
      </c>
      <c r="AB11" s="314" t="s">
        <v>420</v>
      </c>
      <c r="AC11" s="294">
        <v>73.930000000000007</v>
      </c>
    </row>
    <row r="12" spans="1:29" x14ac:dyDescent="0.25">
      <c r="U12" s="5">
        <v>2725561</v>
      </c>
      <c r="V12" s="4">
        <v>19.138000000000002</v>
      </c>
      <c r="W12" s="195" t="s">
        <v>287</v>
      </c>
      <c r="X12" s="226">
        <v>87.09</v>
      </c>
      <c r="Z12" s="311">
        <v>2288359</v>
      </c>
      <c r="AA12" s="312">
        <v>11.49</v>
      </c>
      <c r="AB12" s="328" t="s">
        <v>8</v>
      </c>
      <c r="AC12" s="312">
        <v>97.12</v>
      </c>
    </row>
    <row r="13" spans="1:29" x14ac:dyDescent="0.25">
      <c r="U13" s="296">
        <v>2669585</v>
      </c>
      <c r="V13" s="297">
        <v>19.64</v>
      </c>
      <c r="W13" s="295" t="s">
        <v>419</v>
      </c>
      <c r="X13" s="294">
        <v>74.38</v>
      </c>
      <c r="Z13" s="298">
        <v>2049592</v>
      </c>
      <c r="AA13" s="97">
        <v>13.262</v>
      </c>
      <c r="AB13" s="299" t="s">
        <v>11</v>
      </c>
      <c r="AC13" s="310">
        <v>69.040000000000006</v>
      </c>
    </row>
    <row r="14" spans="1:29" x14ac:dyDescent="0.25">
      <c r="U14" s="296">
        <v>2466010</v>
      </c>
      <c r="V14" s="297">
        <v>20.795999999999999</v>
      </c>
      <c r="W14" s="295" t="s">
        <v>267</v>
      </c>
      <c r="X14" s="294">
        <v>74.98</v>
      </c>
      <c r="Z14" s="298">
        <v>2032705</v>
      </c>
      <c r="AA14" s="97">
        <v>20.027999999999999</v>
      </c>
      <c r="AB14" s="301" t="s">
        <v>260</v>
      </c>
      <c r="AC14" s="97">
        <v>75.099999999999994</v>
      </c>
    </row>
    <row r="15" spans="1:29" ht="15.75" thickBot="1" x14ac:dyDescent="0.3">
      <c r="U15" s="329">
        <v>1280384</v>
      </c>
      <c r="V15" s="330">
        <v>20.155999999999999</v>
      </c>
      <c r="W15" s="331" t="s">
        <v>68</v>
      </c>
      <c r="X15" s="332">
        <v>62.98</v>
      </c>
      <c r="Z15" s="311">
        <v>1580309</v>
      </c>
      <c r="AA15" s="312">
        <v>12.673999999999999</v>
      </c>
      <c r="AB15" s="333" t="s">
        <v>434</v>
      </c>
      <c r="AC15" s="334">
        <v>94.53</v>
      </c>
    </row>
    <row r="16" spans="1:29" x14ac:dyDescent="0.25">
      <c r="U16" s="335">
        <v>1067778</v>
      </c>
      <c r="V16" s="336">
        <v>10.337</v>
      </c>
      <c r="W16" s="337" t="s">
        <v>5</v>
      </c>
      <c r="X16" s="338">
        <v>96.69</v>
      </c>
      <c r="Z16" s="298">
        <v>1471845</v>
      </c>
      <c r="AA16" s="97">
        <v>19.286000000000001</v>
      </c>
      <c r="AB16" s="301" t="s">
        <v>435</v>
      </c>
      <c r="AC16" s="339">
        <v>70.8</v>
      </c>
    </row>
    <row r="17" spans="21:29" ht="15.75" thickBot="1" x14ac:dyDescent="0.3">
      <c r="U17" s="5">
        <v>989072</v>
      </c>
      <c r="V17" s="4">
        <v>20.855</v>
      </c>
      <c r="W17" s="195" t="s">
        <v>324</v>
      </c>
      <c r="X17" s="226">
        <v>76.11</v>
      </c>
      <c r="Z17" s="302">
        <v>1417783</v>
      </c>
      <c r="AA17" s="305">
        <v>26.827000000000002</v>
      </c>
      <c r="AB17" s="340" t="s">
        <v>268</v>
      </c>
      <c r="AC17" s="305">
        <v>65.34</v>
      </c>
    </row>
    <row r="18" spans="21:29" x14ac:dyDescent="0.25">
      <c r="U18" s="5">
        <v>984528</v>
      </c>
      <c r="V18" s="4">
        <v>20.082000000000001</v>
      </c>
      <c r="W18" s="195" t="s">
        <v>447</v>
      </c>
      <c r="X18" s="226">
        <v>61.53</v>
      </c>
    </row>
    <row r="19" spans="21:29" x14ac:dyDescent="0.25">
      <c r="U19" s="5">
        <v>920232</v>
      </c>
      <c r="V19" s="4">
        <v>19.085999999999999</v>
      </c>
      <c r="W19" s="195" t="s">
        <v>448</v>
      </c>
      <c r="X19" s="226">
        <v>82.47</v>
      </c>
    </row>
    <row r="20" spans="21:29" x14ac:dyDescent="0.25">
      <c r="U20" s="311">
        <v>868371</v>
      </c>
      <c r="V20" s="341">
        <v>10.692</v>
      </c>
      <c r="W20" s="313" t="s">
        <v>6</v>
      </c>
      <c r="X20" s="312">
        <v>96.6</v>
      </c>
    </row>
    <row r="21" spans="21:29" x14ac:dyDescent="0.25">
      <c r="U21" s="5">
        <v>796834</v>
      </c>
      <c r="V21" s="4">
        <v>19.579000000000001</v>
      </c>
      <c r="W21" s="195" t="s">
        <v>415</v>
      </c>
      <c r="X21" s="226">
        <v>71.14</v>
      </c>
    </row>
    <row r="22" spans="21:29" x14ac:dyDescent="0.25">
      <c r="U22" s="311">
        <v>774715</v>
      </c>
      <c r="V22" s="341">
        <v>11.489000000000001</v>
      </c>
      <c r="W22" s="313" t="s">
        <v>8</v>
      </c>
      <c r="X22" s="312">
        <v>94.2</v>
      </c>
    </row>
    <row r="23" spans="21:29" x14ac:dyDescent="0.25">
      <c r="U23" s="5">
        <v>760863</v>
      </c>
      <c r="V23" s="4">
        <v>10.058</v>
      </c>
      <c r="W23" s="195" t="s">
        <v>449</v>
      </c>
      <c r="X23" s="226">
        <v>97.98</v>
      </c>
    </row>
    <row r="24" spans="21:29" x14ac:dyDescent="0.25">
      <c r="U24" s="5">
        <v>736265</v>
      </c>
      <c r="V24" s="4">
        <v>20.821000000000002</v>
      </c>
      <c r="W24" s="195" t="s">
        <v>450</v>
      </c>
      <c r="X24" s="226">
        <v>56.82</v>
      </c>
    </row>
    <row r="25" spans="21:29" x14ac:dyDescent="0.25">
      <c r="U25" s="5">
        <v>724358</v>
      </c>
      <c r="V25" s="4">
        <v>19.785</v>
      </c>
      <c r="W25" s="195" t="s">
        <v>451</v>
      </c>
      <c r="X25" s="226">
        <v>57.68</v>
      </c>
    </row>
    <row r="26" spans="21:29" x14ac:dyDescent="0.25">
      <c r="U26" s="311">
        <v>703801</v>
      </c>
      <c r="V26" s="341">
        <v>12.675000000000001</v>
      </c>
      <c r="W26" s="333" t="s">
        <v>434</v>
      </c>
      <c r="X26" s="312">
        <v>91.47</v>
      </c>
    </row>
    <row r="27" spans="21:29" x14ac:dyDescent="0.25">
      <c r="U27" s="5">
        <v>617905</v>
      </c>
      <c r="V27" s="4">
        <v>13.315</v>
      </c>
      <c r="W27" s="195" t="s">
        <v>452</v>
      </c>
      <c r="X27" s="226">
        <v>78.23</v>
      </c>
    </row>
    <row r="28" spans="21:29" x14ac:dyDescent="0.25">
      <c r="U28" s="5">
        <v>610651</v>
      </c>
      <c r="V28" s="4">
        <v>20.478999999999999</v>
      </c>
      <c r="W28" s="195" t="s">
        <v>453</v>
      </c>
      <c r="X28" s="226">
        <v>68.64</v>
      </c>
    </row>
    <row r="29" spans="21:29" x14ac:dyDescent="0.25">
      <c r="U29" s="5">
        <v>534791</v>
      </c>
      <c r="V29" s="4">
        <v>19.696000000000002</v>
      </c>
      <c r="W29" s="195" t="s">
        <v>454</v>
      </c>
      <c r="X29" s="226">
        <v>84.12</v>
      </c>
    </row>
    <row r="30" spans="21:29" x14ac:dyDescent="0.25">
      <c r="U30" s="5">
        <v>469016</v>
      </c>
      <c r="V30" s="4">
        <v>20.204999999999998</v>
      </c>
      <c r="W30" s="195" t="s">
        <v>455</v>
      </c>
      <c r="X30" s="226">
        <v>49.7</v>
      </c>
    </row>
    <row r="31" spans="21:29" x14ac:dyDescent="0.25">
      <c r="U31" s="5">
        <v>457390</v>
      </c>
      <c r="V31" s="4">
        <v>21.088000000000001</v>
      </c>
      <c r="W31" s="195" t="s">
        <v>456</v>
      </c>
      <c r="X31" s="226">
        <v>53.51</v>
      </c>
    </row>
    <row r="32" spans="21:29" x14ac:dyDescent="0.25">
      <c r="U32" s="5">
        <v>438787</v>
      </c>
      <c r="V32" s="4">
        <v>16.812000000000001</v>
      </c>
      <c r="W32" s="195" t="s">
        <v>247</v>
      </c>
      <c r="X32" s="226">
        <v>81.53</v>
      </c>
    </row>
    <row r="33" spans="21:29" x14ac:dyDescent="0.25">
      <c r="U33" s="5">
        <v>428377</v>
      </c>
      <c r="V33" s="4">
        <v>18.748000000000001</v>
      </c>
      <c r="W33" s="195" t="s">
        <v>255</v>
      </c>
      <c r="X33" s="226">
        <v>87.38</v>
      </c>
    </row>
    <row r="36" spans="21:29" x14ac:dyDescent="0.25">
      <c r="U36" s="25">
        <f>SUM(U3:U33)</f>
        <v>131464930</v>
      </c>
      <c r="V36" s="5">
        <f>U36*0.01</f>
        <v>1314649.3</v>
      </c>
    </row>
    <row r="38" spans="21:29" s="345" customFormat="1" x14ac:dyDescent="0.25">
      <c r="U38" s="342"/>
      <c r="V38" s="343"/>
      <c r="W38" s="342"/>
      <c r="X38" s="343"/>
      <c r="Y38" s="344"/>
      <c r="Z38" s="342"/>
    </row>
    <row r="39" spans="21:29" s="345" customFormat="1" x14ac:dyDescent="0.25">
      <c r="U39" s="346"/>
      <c r="V39" s="347"/>
      <c r="X39" s="344"/>
      <c r="Y39" s="344"/>
      <c r="Z39" s="346"/>
      <c r="AA39" s="344"/>
      <c r="AC39" s="344"/>
    </row>
    <row r="40" spans="21:29" s="345" customFormat="1" x14ac:dyDescent="0.25">
      <c r="U40" s="291" t="s">
        <v>2</v>
      </c>
      <c r="V40" s="292" t="s">
        <v>0</v>
      </c>
      <c r="W40" s="291" t="s">
        <v>380</v>
      </c>
      <c r="X40" s="225" t="s">
        <v>240</v>
      </c>
      <c r="Y40" s="226"/>
      <c r="Z40" s="197" t="s">
        <v>457</v>
      </c>
      <c r="AA40" s="344"/>
      <c r="AC40" s="344"/>
    </row>
    <row r="41" spans="21:29" s="345" customFormat="1" x14ac:dyDescent="0.25">
      <c r="U41" s="346">
        <v>24263683</v>
      </c>
      <c r="V41" s="347">
        <v>11.087999999999999</v>
      </c>
      <c r="W41" s="345" t="s">
        <v>7</v>
      </c>
      <c r="X41" s="344">
        <v>99.86</v>
      </c>
      <c r="Y41" s="344"/>
      <c r="Z41" s="346"/>
      <c r="AA41" s="344"/>
      <c r="AC41" s="348"/>
    </row>
    <row r="42" spans="21:29" s="345" customFormat="1" x14ac:dyDescent="0.25">
      <c r="U42" s="346">
        <v>9617935</v>
      </c>
      <c r="V42" s="347">
        <v>20.045000000000002</v>
      </c>
      <c r="W42" s="345" t="s">
        <v>256</v>
      </c>
      <c r="X42" s="344">
        <v>91.31</v>
      </c>
      <c r="Y42" s="344"/>
      <c r="Z42" s="346"/>
      <c r="AA42" s="344"/>
      <c r="AC42" s="344"/>
    </row>
    <row r="43" spans="21:29" s="345" customFormat="1" x14ac:dyDescent="0.25">
      <c r="U43" s="346">
        <v>8560762</v>
      </c>
      <c r="V43" s="347">
        <v>21.666</v>
      </c>
      <c r="W43" s="345" t="s">
        <v>265</v>
      </c>
      <c r="X43" s="344">
        <v>88.3</v>
      </c>
      <c r="Y43" s="344"/>
      <c r="Z43" s="346"/>
      <c r="AA43" s="344"/>
      <c r="AC43" s="344"/>
    </row>
    <row r="44" spans="21:29" s="345" customFormat="1" x14ac:dyDescent="0.25">
      <c r="U44" s="346">
        <v>6257258</v>
      </c>
      <c r="V44" s="347">
        <v>20.268000000000001</v>
      </c>
      <c r="W44" s="349" t="s">
        <v>259</v>
      </c>
      <c r="X44" s="344">
        <v>78.48</v>
      </c>
      <c r="Y44" s="344"/>
      <c r="Z44" s="346"/>
      <c r="AA44" s="344"/>
      <c r="AC44" s="344"/>
    </row>
    <row r="45" spans="21:29" s="345" customFormat="1" x14ac:dyDescent="0.25">
      <c r="U45" s="346">
        <v>2599741</v>
      </c>
      <c r="V45" s="347">
        <v>20.117000000000001</v>
      </c>
      <c r="W45" s="350" t="s">
        <v>260</v>
      </c>
      <c r="X45" s="344">
        <v>88.5</v>
      </c>
      <c r="Y45" s="344"/>
      <c r="Z45" s="346"/>
      <c r="AA45" s="344"/>
      <c r="AC45" s="344"/>
    </row>
    <row r="46" spans="21:29" s="345" customFormat="1" x14ac:dyDescent="0.25">
      <c r="U46" s="346">
        <v>2464150</v>
      </c>
      <c r="V46" s="347">
        <v>22.628</v>
      </c>
      <c r="W46" s="345" t="s">
        <v>420</v>
      </c>
      <c r="X46" s="344">
        <v>73.260000000000005</v>
      </c>
      <c r="Y46" s="344"/>
      <c r="Z46" s="346"/>
      <c r="AA46" s="344"/>
      <c r="AC46" s="344"/>
    </row>
    <row r="47" spans="21:29" s="345" customFormat="1" x14ac:dyDescent="0.25">
      <c r="U47" s="346">
        <v>2299115</v>
      </c>
      <c r="V47" s="347">
        <v>13.458</v>
      </c>
      <c r="W47" s="345" t="s">
        <v>9</v>
      </c>
      <c r="X47" s="344">
        <v>82.85</v>
      </c>
      <c r="Y47" s="344"/>
      <c r="Z47" s="346"/>
      <c r="AA47" s="344"/>
      <c r="AC47" s="344"/>
    </row>
    <row r="48" spans="21:29" s="345" customFormat="1" x14ac:dyDescent="0.25">
      <c r="U48" s="346">
        <v>1649138</v>
      </c>
      <c r="V48" s="347">
        <v>20.209</v>
      </c>
      <c r="W48" s="349" t="s">
        <v>259</v>
      </c>
      <c r="X48" s="344">
        <v>70.88</v>
      </c>
      <c r="Y48" s="344"/>
      <c r="Z48" s="346"/>
      <c r="AA48" s="344"/>
      <c r="AC48" s="344"/>
    </row>
    <row r="49" spans="21:29" s="345" customFormat="1" x14ac:dyDescent="0.25">
      <c r="U49" s="346">
        <v>1161413</v>
      </c>
      <c r="V49" s="347">
        <v>10.343</v>
      </c>
      <c r="W49" s="345" t="s">
        <v>5</v>
      </c>
      <c r="X49" s="344">
        <v>95.92</v>
      </c>
      <c r="Y49" s="344"/>
      <c r="Z49" s="346"/>
      <c r="AA49" s="344"/>
      <c r="AC49" s="344"/>
    </row>
    <row r="50" spans="21:29" s="345" customFormat="1" x14ac:dyDescent="0.25">
      <c r="U50" s="346">
        <v>1089327</v>
      </c>
      <c r="V50" s="347">
        <v>10.776999999999999</v>
      </c>
      <c r="W50" s="345" t="s">
        <v>283</v>
      </c>
      <c r="X50" s="344">
        <v>86.79</v>
      </c>
      <c r="Y50" s="344"/>
      <c r="Z50" s="346"/>
      <c r="AA50" s="344"/>
      <c r="AC50" s="344"/>
    </row>
    <row r="51" spans="21:29" s="345" customFormat="1" x14ac:dyDescent="0.25">
      <c r="U51" s="346">
        <v>838999</v>
      </c>
      <c r="V51" s="344">
        <v>22.8</v>
      </c>
      <c r="W51" s="345" t="s">
        <v>324</v>
      </c>
      <c r="X51" s="344">
        <v>71.22</v>
      </c>
      <c r="Y51" s="344"/>
      <c r="Z51" s="346"/>
      <c r="AA51" s="344"/>
      <c r="AC51" s="344"/>
    </row>
    <row r="52" spans="21:29" s="345" customFormat="1" x14ac:dyDescent="0.25">
      <c r="U52" s="346">
        <v>782893</v>
      </c>
      <c r="V52" s="347">
        <v>19.283999999999999</v>
      </c>
      <c r="W52" s="345" t="s">
        <v>458</v>
      </c>
      <c r="X52" s="344">
        <v>81.17</v>
      </c>
      <c r="Y52" s="344"/>
      <c r="Z52" s="346"/>
      <c r="AA52" s="344"/>
      <c r="AC52" s="344"/>
    </row>
    <row r="53" spans="21:29" s="345" customFormat="1" x14ac:dyDescent="0.25">
      <c r="U53" s="346">
        <v>675174</v>
      </c>
      <c r="V53" s="347">
        <v>21.027999999999999</v>
      </c>
      <c r="W53" s="345" t="s">
        <v>263</v>
      </c>
      <c r="X53" s="344">
        <v>76.42</v>
      </c>
      <c r="Y53" s="344"/>
      <c r="Z53" s="346"/>
      <c r="AA53" s="344"/>
      <c r="AC53" s="344"/>
    </row>
    <row r="54" spans="21:29" s="345" customFormat="1" x14ac:dyDescent="0.25">
      <c r="U54" s="346">
        <v>637732</v>
      </c>
      <c r="V54" s="347">
        <v>16.811</v>
      </c>
      <c r="W54" s="345" t="s">
        <v>247</v>
      </c>
      <c r="X54" s="344">
        <v>85.7</v>
      </c>
      <c r="Y54" s="344"/>
    </row>
    <row r="55" spans="21:29" s="345" customFormat="1" x14ac:dyDescent="0.25">
      <c r="U55" s="346">
        <v>619627</v>
      </c>
      <c r="V55" s="347">
        <v>19.361000000000001</v>
      </c>
      <c r="W55" s="345" t="s">
        <v>459</v>
      </c>
      <c r="X55" s="344">
        <v>82.59</v>
      </c>
      <c r="Y55" s="344"/>
    </row>
    <row r="56" spans="21:29" s="345" customFormat="1" x14ac:dyDescent="0.25">
      <c r="U56" s="346">
        <v>507079</v>
      </c>
      <c r="V56" s="344">
        <v>22.715</v>
      </c>
      <c r="W56" s="345" t="s">
        <v>460</v>
      </c>
      <c r="X56" s="344">
        <v>56.61</v>
      </c>
      <c r="Y56" s="344"/>
    </row>
    <row r="57" spans="21:29" s="345" customFormat="1" x14ac:dyDescent="0.25">
      <c r="U57" s="346">
        <v>506430</v>
      </c>
      <c r="V57" s="347">
        <v>12.678000000000001</v>
      </c>
      <c r="W57" s="345" t="s">
        <v>246</v>
      </c>
      <c r="X57" s="344">
        <v>93.31</v>
      </c>
      <c r="Y57" s="344"/>
    </row>
    <row r="58" spans="21:29" s="345" customFormat="1" x14ac:dyDescent="0.25">
      <c r="U58" s="346">
        <v>500006</v>
      </c>
      <c r="V58" s="347">
        <v>22.126999999999999</v>
      </c>
      <c r="W58" s="345" t="s">
        <v>322</v>
      </c>
      <c r="X58" s="344">
        <v>80.41</v>
      </c>
      <c r="Y58" s="344"/>
    </row>
    <row r="59" spans="21:29" s="345" customFormat="1" x14ac:dyDescent="0.25">
      <c r="U59" s="346">
        <v>476947</v>
      </c>
      <c r="V59" s="347">
        <v>11.515000000000001</v>
      </c>
      <c r="W59" s="345" t="s">
        <v>294</v>
      </c>
      <c r="X59" s="344">
        <v>86.84</v>
      </c>
      <c r="Y59" s="344"/>
    </row>
    <row r="60" spans="21:29" s="345" customFormat="1" x14ac:dyDescent="0.25">
      <c r="U60" s="346">
        <v>436555</v>
      </c>
      <c r="V60" s="347">
        <v>18.861000000000001</v>
      </c>
      <c r="W60" s="345" t="s">
        <v>255</v>
      </c>
      <c r="X60" s="344">
        <v>84.38</v>
      </c>
      <c r="Y60" s="344"/>
    </row>
    <row r="61" spans="21:29" s="345" customFormat="1" x14ac:dyDescent="0.25">
      <c r="U61" s="346"/>
      <c r="V61" s="347"/>
      <c r="X61" s="344"/>
      <c r="Y61" s="344"/>
    </row>
    <row r="62" spans="21:29" s="345" customFormat="1" x14ac:dyDescent="0.25">
      <c r="U62" s="346"/>
      <c r="V62" s="347"/>
      <c r="X62" s="344"/>
      <c r="Y62" s="344"/>
    </row>
    <row r="63" spans="21:29" s="345" customFormat="1" x14ac:dyDescent="0.25">
      <c r="U63" s="346"/>
      <c r="V63" s="347"/>
      <c r="X63" s="344"/>
      <c r="Y63" s="344"/>
    </row>
    <row r="64" spans="21:29" s="345" customFormat="1" x14ac:dyDescent="0.25">
      <c r="U64" s="346"/>
      <c r="V64" s="347"/>
      <c r="X64" s="344"/>
      <c r="Y64" s="344"/>
    </row>
    <row r="65" spans="21:30" s="345" customFormat="1" x14ac:dyDescent="0.25">
      <c r="U65" s="346"/>
      <c r="V65" s="347"/>
      <c r="X65" s="344"/>
      <c r="Y65" s="344"/>
    </row>
    <row r="66" spans="21:30" s="345" customFormat="1" x14ac:dyDescent="0.25">
      <c r="U66" s="25">
        <f>SUM(U41:U63)</f>
        <v>65943964</v>
      </c>
      <c r="V66" s="5">
        <f>U66*0.01</f>
        <v>659439.64</v>
      </c>
      <c r="X66" s="344"/>
      <c r="Y66" s="344"/>
    </row>
    <row r="67" spans="21:30" s="345" customFormat="1" x14ac:dyDescent="0.25">
      <c r="U67" s="346"/>
      <c r="V67" s="347"/>
      <c r="X67" s="344"/>
      <c r="Y67" s="344"/>
    </row>
    <row r="68" spans="21:30" s="345" customFormat="1" x14ac:dyDescent="0.25">
      <c r="U68" s="346"/>
      <c r="V68" s="347"/>
      <c r="X68" s="344"/>
      <c r="Y68" s="344"/>
    </row>
    <row r="69" spans="21:30" s="345" customFormat="1" x14ac:dyDescent="0.25">
      <c r="U69" s="346"/>
      <c r="V69" s="347"/>
      <c r="X69" s="344"/>
      <c r="Y69" s="344"/>
    </row>
    <row r="70" spans="21:30" s="345" customFormat="1" x14ac:dyDescent="0.25">
      <c r="U70" s="346"/>
      <c r="V70" s="347"/>
      <c r="X70" s="344"/>
      <c r="Y70" s="344"/>
    </row>
    <row r="71" spans="21:30" s="345" customFormat="1" x14ac:dyDescent="0.25">
      <c r="U71" s="346"/>
      <c r="V71" s="347"/>
      <c r="X71" s="344"/>
      <c r="Y71" s="344"/>
    </row>
    <row r="72" spans="21:30" s="345" customFormat="1" x14ac:dyDescent="0.25">
      <c r="U72" s="351"/>
      <c r="V72" s="346"/>
      <c r="X72" s="344"/>
      <c r="Y72" s="344"/>
    </row>
    <row r="73" spans="21:30" s="345" customFormat="1" x14ac:dyDescent="0.25">
      <c r="V73" s="344"/>
      <c r="X73" s="344"/>
      <c r="Y73" s="344"/>
    </row>
    <row r="76" spans="21:30" x14ac:dyDescent="0.25">
      <c r="U76" s="291" t="s">
        <v>2</v>
      </c>
      <c r="V76" s="292" t="s">
        <v>0</v>
      </c>
      <c r="W76" s="291" t="s">
        <v>380</v>
      </c>
      <c r="X76" s="225" t="s">
        <v>240</v>
      </c>
      <c r="Z76" s="197" t="s">
        <v>461</v>
      </c>
    </row>
    <row r="77" spans="21:30" x14ac:dyDescent="0.25">
      <c r="U77" s="296">
        <v>40455245</v>
      </c>
      <c r="V77" s="297">
        <v>11.103</v>
      </c>
      <c r="W77" s="295" t="s">
        <v>7</v>
      </c>
      <c r="X77" s="294">
        <v>99.8</v>
      </c>
      <c r="Y77" s="294"/>
      <c r="Z77" s="296">
        <v>62116385</v>
      </c>
      <c r="AA77" s="294">
        <v>11.117000000000001</v>
      </c>
      <c r="AB77" s="307" t="s">
        <v>7</v>
      </c>
      <c r="AC77" s="294">
        <v>99.77</v>
      </c>
      <c r="AD77" s="226"/>
    </row>
    <row r="78" spans="21:30" x14ac:dyDescent="0.25">
      <c r="U78" s="296">
        <v>14201583</v>
      </c>
      <c r="V78" s="297">
        <v>21.138000000000002</v>
      </c>
      <c r="W78" s="295" t="s">
        <v>338</v>
      </c>
      <c r="X78" s="294">
        <v>83.23</v>
      </c>
      <c r="Z78" s="296">
        <v>18024318</v>
      </c>
      <c r="AA78" s="294">
        <v>19.896000000000001</v>
      </c>
      <c r="AB78" s="307" t="s">
        <v>256</v>
      </c>
      <c r="AC78" s="294">
        <v>88.68</v>
      </c>
      <c r="AD78" s="226"/>
    </row>
    <row r="79" spans="21:30" x14ac:dyDescent="0.25">
      <c r="U79" s="296">
        <v>13660968</v>
      </c>
      <c r="V79" s="297">
        <v>19.891999999999999</v>
      </c>
      <c r="W79" s="295" t="s">
        <v>256</v>
      </c>
      <c r="X79" s="294">
        <v>88.32</v>
      </c>
      <c r="Z79" s="296">
        <v>16837741</v>
      </c>
      <c r="AA79" s="294">
        <v>21.138999999999999</v>
      </c>
      <c r="AB79" s="308" t="s">
        <v>63</v>
      </c>
      <c r="AC79" s="309" t="s">
        <v>18</v>
      </c>
      <c r="AD79" s="20"/>
    </row>
    <row r="80" spans="21:30" x14ac:dyDescent="0.25">
      <c r="U80" s="296">
        <v>5627034</v>
      </c>
      <c r="V80" s="297">
        <v>13.412000000000001</v>
      </c>
      <c r="W80" s="295" t="s">
        <v>9</v>
      </c>
      <c r="X80" s="294">
        <v>93.44</v>
      </c>
      <c r="Y80" s="294"/>
      <c r="Z80" s="296">
        <v>7759571</v>
      </c>
      <c r="AA80" s="294">
        <v>13.407</v>
      </c>
      <c r="AB80" s="307" t="s">
        <v>9</v>
      </c>
      <c r="AC80" s="294">
        <v>94.86</v>
      </c>
      <c r="AD80" s="226"/>
    </row>
    <row r="81" spans="21:30" x14ac:dyDescent="0.25">
      <c r="U81" s="296">
        <v>5506130</v>
      </c>
      <c r="V81" s="297">
        <v>20.074999999999999</v>
      </c>
      <c r="W81" s="308" t="s">
        <v>259</v>
      </c>
      <c r="X81" s="294">
        <v>76.84</v>
      </c>
      <c r="Y81" s="294"/>
      <c r="Z81" s="296">
        <v>6242026</v>
      </c>
      <c r="AA81" s="294">
        <v>20.077999999999999</v>
      </c>
      <c r="AB81" s="308" t="s">
        <v>259</v>
      </c>
      <c r="AC81" s="327">
        <v>78.81</v>
      </c>
      <c r="AD81" s="226"/>
    </row>
    <row r="82" spans="21:30" x14ac:dyDescent="0.25">
      <c r="U82" s="296">
        <v>2390410</v>
      </c>
      <c r="V82" s="297">
        <v>19.949000000000002</v>
      </c>
      <c r="W82" s="295" t="s">
        <v>419</v>
      </c>
      <c r="X82" s="294">
        <v>89.18</v>
      </c>
      <c r="Z82" s="296">
        <v>3608932</v>
      </c>
      <c r="AA82" s="294">
        <v>10.337999999999999</v>
      </c>
      <c r="AB82" s="307" t="s">
        <v>5</v>
      </c>
      <c r="AC82" s="294">
        <v>97.62</v>
      </c>
      <c r="AD82" s="226"/>
    </row>
    <row r="83" spans="21:30" x14ac:dyDescent="0.25">
      <c r="U83" s="296">
        <v>2245391</v>
      </c>
      <c r="V83" s="297">
        <v>21.84</v>
      </c>
      <c r="W83" s="295" t="s">
        <v>420</v>
      </c>
      <c r="X83" s="294">
        <v>73.31</v>
      </c>
      <c r="Z83" s="296">
        <v>3310342</v>
      </c>
      <c r="AA83" s="294">
        <v>10.688000000000001</v>
      </c>
      <c r="AB83" s="307" t="s">
        <v>6</v>
      </c>
      <c r="AC83" s="294">
        <v>98.22</v>
      </c>
      <c r="AD83" s="226"/>
    </row>
    <row r="84" spans="21:30" x14ac:dyDescent="0.25">
      <c r="U84" s="296">
        <v>2157615</v>
      </c>
      <c r="V84" s="297">
        <v>10.695</v>
      </c>
      <c r="W84" s="295" t="s">
        <v>6</v>
      </c>
      <c r="X84" s="294">
        <v>97.89</v>
      </c>
      <c r="Z84" s="296">
        <v>2925213</v>
      </c>
      <c r="AA84" s="294">
        <v>19.949000000000002</v>
      </c>
      <c r="AB84" s="314" t="s">
        <v>419</v>
      </c>
      <c r="AC84" s="294">
        <v>89.26</v>
      </c>
      <c r="AD84" s="226"/>
    </row>
    <row r="85" spans="21:30" x14ac:dyDescent="0.25">
      <c r="U85" s="296">
        <v>2067319</v>
      </c>
      <c r="V85" s="297">
        <v>10.339</v>
      </c>
      <c r="W85" s="295" t="s">
        <v>5</v>
      </c>
      <c r="X85" s="294">
        <v>97.63</v>
      </c>
      <c r="Z85" s="296">
        <v>2618902</v>
      </c>
      <c r="AA85" s="294">
        <v>21.841000000000001</v>
      </c>
      <c r="AB85" s="314" t="s">
        <v>420</v>
      </c>
      <c r="AC85" s="294">
        <v>73.930000000000007</v>
      </c>
      <c r="AD85" s="226"/>
    </row>
    <row r="86" spans="21:30" x14ac:dyDescent="0.25">
      <c r="U86" s="296">
        <v>1560918</v>
      </c>
      <c r="V86" s="297">
        <v>26.846</v>
      </c>
      <c r="W86" s="300" t="s">
        <v>268</v>
      </c>
      <c r="X86" s="294">
        <v>71.430000000000007</v>
      </c>
      <c r="Z86" s="296">
        <v>2288359</v>
      </c>
      <c r="AA86" s="294">
        <v>11.49</v>
      </c>
      <c r="AB86" s="307" t="s">
        <v>8</v>
      </c>
      <c r="AC86" s="294">
        <v>97.12</v>
      </c>
      <c r="AD86" s="226"/>
    </row>
    <row r="87" spans="21:30" x14ac:dyDescent="0.25">
      <c r="U87" s="296">
        <v>1545842</v>
      </c>
      <c r="V87" s="297">
        <v>20.027999999999999</v>
      </c>
      <c r="W87" s="314" t="s">
        <v>260</v>
      </c>
      <c r="X87" s="294">
        <v>69.97</v>
      </c>
      <c r="Z87" s="298">
        <v>2049592</v>
      </c>
      <c r="AA87" s="97">
        <v>13.262</v>
      </c>
      <c r="AB87" s="299" t="s">
        <v>11</v>
      </c>
      <c r="AC87" s="310">
        <v>69.040000000000006</v>
      </c>
      <c r="AD87" s="226"/>
    </row>
    <row r="88" spans="21:30" x14ac:dyDescent="0.25">
      <c r="U88" s="296">
        <v>1210998</v>
      </c>
      <c r="V88" s="297">
        <v>11.494</v>
      </c>
      <c r="W88" s="295" t="s">
        <v>8</v>
      </c>
      <c r="X88" s="294">
        <v>94.5</v>
      </c>
      <c r="Z88" s="296">
        <v>2032705</v>
      </c>
      <c r="AA88" s="294">
        <v>20.027999999999999</v>
      </c>
      <c r="AB88" s="314" t="s">
        <v>260</v>
      </c>
      <c r="AC88" s="294">
        <v>75.099999999999994</v>
      </c>
      <c r="AD88" s="226"/>
    </row>
    <row r="89" spans="21:30" ht="15.75" thickBot="1" x14ac:dyDescent="0.3">
      <c r="U89" s="316">
        <v>1191119</v>
      </c>
      <c r="V89" s="352">
        <v>19.286000000000001</v>
      </c>
      <c r="W89" s="353" t="s">
        <v>421</v>
      </c>
      <c r="X89" s="317">
        <v>76.959999999999994</v>
      </c>
      <c r="Z89" s="311">
        <v>1580309</v>
      </c>
      <c r="AA89" s="312">
        <v>12.673999999999999</v>
      </c>
      <c r="AB89" s="333" t="s">
        <v>434</v>
      </c>
      <c r="AC89" s="334">
        <v>94.53</v>
      </c>
      <c r="AD89" s="226"/>
    </row>
    <row r="90" spans="21:30" x14ac:dyDescent="0.25">
      <c r="U90" s="5">
        <v>988886</v>
      </c>
      <c r="V90" s="4">
        <v>19.219000000000001</v>
      </c>
      <c r="W90" s="195" t="s">
        <v>462</v>
      </c>
      <c r="X90" s="226">
        <v>77.78</v>
      </c>
      <c r="Z90" s="296">
        <v>1471845</v>
      </c>
      <c r="AA90" s="294">
        <v>19.286000000000001</v>
      </c>
      <c r="AB90" s="314" t="s">
        <v>435</v>
      </c>
      <c r="AC90" s="315">
        <v>70.8</v>
      </c>
      <c r="AD90" s="151"/>
    </row>
    <row r="91" spans="21:30" ht="15.75" thickBot="1" x14ac:dyDescent="0.3">
      <c r="U91" s="5">
        <v>930321</v>
      </c>
      <c r="V91" s="4">
        <v>21.359000000000002</v>
      </c>
      <c r="W91" s="195" t="s">
        <v>382</v>
      </c>
      <c r="X91" s="226">
        <v>71.87</v>
      </c>
      <c r="Z91" s="316">
        <v>1417783</v>
      </c>
      <c r="AA91" s="317">
        <v>26.827000000000002</v>
      </c>
      <c r="AB91" s="318" t="s">
        <v>268</v>
      </c>
      <c r="AC91" s="317">
        <v>65.34</v>
      </c>
      <c r="AD91" s="120"/>
    </row>
    <row r="92" spans="21:30" x14ac:dyDescent="0.25">
      <c r="U92" s="5">
        <v>896650</v>
      </c>
      <c r="V92" s="4">
        <v>13.599</v>
      </c>
      <c r="W92" s="195" t="s">
        <v>414</v>
      </c>
      <c r="X92" s="226">
        <v>76.510000000000005</v>
      </c>
    </row>
    <row r="93" spans="21:30" x14ac:dyDescent="0.25">
      <c r="U93" s="5">
        <v>850164</v>
      </c>
      <c r="V93" s="4">
        <v>16.812000000000001</v>
      </c>
      <c r="W93" s="195" t="s">
        <v>463</v>
      </c>
      <c r="X93" s="226">
        <v>89.69</v>
      </c>
    </row>
    <row r="94" spans="21:30" x14ac:dyDescent="0.25">
      <c r="U94" s="5">
        <v>838500</v>
      </c>
      <c r="V94" s="4">
        <v>21.952999999999999</v>
      </c>
      <c r="W94" s="195" t="s">
        <v>324</v>
      </c>
      <c r="X94" s="226">
        <v>75.540000000000006</v>
      </c>
    </row>
    <row r="95" spans="21:30" x14ac:dyDescent="0.25">
      <c r="U95" s="311">
        <v>837175</v>
      </c>
      <c r="V95" s="341">
        <v>12.675000000000001</v>
      </c>
      <c r="W95" s="333" t="s">
        <v>434</v>
      </c>
      <c r="X95" s="312">
        <v>94.18</v>
      </c>
    </row>
    <row r="96" spans="21:30" x14ac:dyDescent="0.25">
      <c r="U96" s="5">
        <v>796824</v>
      </c>
      <c r="V96" s="4">
        <v>20.655000000000001</v>
      </c>
      <c r="W96" s="195" t="s">
        <v>263</v>
      </c>
      <c r="X96" s="226">
        <v>75.33</v>
      </c>
    </row>
    <row r="97" spans="21:24" s="195" customFormat="1" x14ac:dyDescent="0.25">
      <c r="U97" s="5">
        <v>565337</v>
      </c>
      <c r="V97" s="4">
        <v>20.88</v>
      </c>
      <c r="W97" s="195" t="s">
        <v>385</v>
      </c>
      <c r="X97" s="226">
        <v>68.959999999999994</v>
      </c>
    </row>
    <row r="98" spans="21:24" s="195" customFormat="1" x14ac:dyDescent="0.25">
      <c r="U98" s="5">
        <v>509213</v>
      </c>
      <c r="V98" s="4">
        <v>21.164000000000001</v>
      </c>
      <c r="W98" s="195" t="s">
        <v>464</v>
      </c>
      <c r="X98" s="226">
        <v>59.49</v>
      </c>
    </row>
    <row r="99" spans="21:24" s="195" customFormat="1" x14ac:dyDescent="0.25">
      <c r="U99" s="5">
        <v>503510</v>
      </c>
      <c r="V99" s="4">
        <v>21.893999999999998</v>
      </c>
      <c r="W99" s="195" t="s">
        <v>465</v>
      </c>
      <c r="X99" s="226">
        <v>54.97</v>
      </c>
    </row>
    <row r="100" spans="21:24" s="195" customFormat="1" x14ac:dyDescent="0.25">
      <c r="U100" s="5">
        <v>493475</v>
      </c>
      <c r="V100" s="4">
        <v>18.817</v>
      </c>
      <c r="W100" s="195" t="s">
        <v>255</v>
      </c>
      <c r="X100" s="226">
        <v>89.36</v>
      </c>
    </row>
    <row r="101" spans="21:24" s="195" customFormat="1" x14ac:dyDescent="0.25">
      <c r="U101" s="5">
        <v>462663</v>
      </c>
      <c r="V101" s="4">
        <v>12.279</v>
      </c>
      <c r="W101" s="195" t="s">
        <v>395</v>
      </c>
      <c r="X101" s="226">
        <v>84.77</v>
      </c>
    </row>
    <row r="103" spans="21:24" s="195" customFormat="1" x14ac:dyDescent="0.25">
      <c r="U103" s="25">
        <f>SUM(U77:U101)</f>
        <v>102493290</v>
      </c>
      <c r="V103" s="5">
        <f>U103*0.01</f>
        <v>1024932.9</v>
      </c>
      <c r="X103" s="226"/>
    </row>
    <row r="117" spans="21:32" x14ac:dyDescent="0.25">
      <c r="U117" s="291" t="s">
        <v>2</v>
      </c>
      <c r="V117" s="292" t="s">
        <v>0</v>
      </c>
      <c r="W117" s="291" t="s">
        <v>380</v>
      </c>
      <c r="X117" s="225" t="s">
        <v>240</v>
      </c>
      <c r="Y117" s="225" t="s">
        <v>466</v>
      </c>
      <c r="Z117" s="197" t="s">
        <v>467</v>
      </c>
    </row>
    <row r="118" spans="21:32" x14ac:dyDescent="0.25">
      <c r="U118" s="5">
        <v>62116385</v>
      </c>
      <c r="V118" s="226">
        <v>11.117000000000001</v>
      </c>
      <c r="W118" s="354" t="s">
        <v>7</v>
      </c>
      <c r="X118" s="226">
        <v>99.77</v>
      </c>
      <c r="Y118" s="226">
        <v>97</v>
      </c>
      <c r="AD118" s="25"/>
      <c r="AE118" s="5"/>
      <c r="AF118" s="354"/>
    </row>
    <row r="119" spans="21:32" x14ac:dyDescent="0.25">
      <c r="U119" s="5">
        <v>18024318</v>
      </c>
      <c r="V119" s="226">
        <v>19.896000000000001</v>
      </c>
      <c r="W119" s="354" t="s">
        <v>256</v>
      </c>
      <c r="X119" s="226">
        <v>88.68</v>
      </c>
      <c r="Y119" s="226">
        <v>93</v>
      </c>
      <c r="AD119" s="25"/>
      <c r="AE119" s="5"/>
      <c r="AF119" s="354"/>
    </row>
    <row r="120" spans="21:32" x14ac:dyDescent="0.25">
      <c r="U120" s="5">
        <v>16837741</v>
      </c>
      <c r="V120" s="226">
        <v>21.138999999999999</v>
      </c>
      <c r="W120" s="15" t="s">
        <v>63</v>
      </c>
      <c r="X120" s="355" t="s">
        <v>18</v>
      </c>
      <c r="Y120" s="20">
        <v>93</v>
      </c>
      <c r="AD120" s="25"/>
      <c r="AE120" s="5"/>
      <c r="AF120" s="15"/>
    </row>
    <row r="121" spans="21:32" x14ac:dyDescent="0.25">
      <c r="U121" s="5">
        <v>7759571</v>
      </c>
      <c r="V121" s="226">
        <v>13.407</v>
      </c>
      <c r="W121" s="354" t="s">
        <v>9</v>
      </c>
      <c r="X121" s="226">
        <v>94.86</v>
      </c>
      <c r="Y121" s="226">
        <v>91</v>
      </c>
      <c r="AD121" s="25"/>
      <c r="AE121" s="5"/>
      <c r="AF121" s="354"/>
    </row>
    <row r="122" spans="21:32" x14ac:dyDescent="0.25">
      <c r="U122" s="5">
        <v>6242026</v>
      </c>
      <c r="V122" s="226">
        <v>20.077999999999999</v>
      </c>
      <c r="W122" s="15" t="s">
        <v>259</v>
      </c>
      <c r="X122" s="271">
        <v>78.81</v>
      </c>
      <c r="Y122" s="226">
        <v>59</v>
      </c>
      <c r="AA122" s="195" t="s">
        <v>468</v>
      </c>
      <c r="AD122" s="25"/>
      <c r="AE122" s="5"/>
      <c r="AF122" s="15"/>
    </row>
    <row r="123" spans="21:32" x14ac:dyDescent="0.25">
      <c r="U123" s="5">
        <v>3608932</v>
      </c>
      <c r="V123" s="226">
        <v>10.337999999999999</v>
      </c>
      <c r="W123" s="354" t="s">
        <v>5</v>
      </c>
      <c r="X123" s="226">
        <v>97.62</v>
      </c>
      <c r="Y123" s="226">
        <v>94</v>
      </c>
      <c r="AD123" s="25"/>
      <c r="AE123" s="5"/>
      <c r="AF123" s="354"/>
    </row>
    <row r="124" spans="21:32" x14ac:dyDescent="0.25">
      <c r="U124" s="5">
        <v>3310342</v>
      </c>
      <c r="V124" s="226">
        <v>10.688000000000001</v>
      </c>
      <c r="W124" s="354" t="s">
        <v>6</v>
      </c>
      <c r="X124" s="226">
        <v>98.22</v>
      </c>
      <c r="Y124" s="226">
        <v>95</v>
      </c>
      <c r="AD124" s="25"/>
      <c r="AE124" s="5"/>
      <c r="AF124" s="354"/>
    </row>
    <row r="125" spans="21:32" x14ac:dyDescent="0.25">
      <c r="U125" s="5">
        <v>2925213</v>
      </c>
      <c r="V125" s="226">
        <v>19.949000000000002</v>
      </c>
      <c r="W125" s="350" t="s">
        <v>419</v>
      </c>
      <c r="X125" s="226">
        <v>89.26</v>
      </c>
      <c r="Y125" s="226">
        <v>58</v>
      </c>
      <c r="AA125" s="195" t="s">
        <v>469</v>
      </c>
      <c r="AD125" s="25"/>
      <c r="AE125" s="5"/>
      <c r="AF125" s="350"/>
    </row>
    <row r="126" spans="21:32" x14ac:dyDescent="0.25">
      <c r="U126" s="5">
        <v>2618902</v>
      </c>
      <c r="V126" s="226">
        <v>21.841000000000001</v>
      </c>
      <c r="W126" s="350" t="s">
        <v>420</v>
      </c>
      <c r="X126" s="226">
        <v>73.930000000000007</v>
      </c>
      <c r="Y126" s="226">
        <v>38</v>
      </c>
      <c r="AA126" s="195" t="s">
        <v>470</v>
      </c>
      <c r="AD126" s="25"/>
      <c r="AE126" s="5"/>
      <c r="AF126" s="350"/>
    </row>
    <row r="127" spans="21:32" x14ac:dyDescent="0.25">
      <c r="U127" s="5">
        <v>2288359</v>
      </c>
      <c r="V127" s="226">
        <v>11.49</v>
      </c>
      <c r="W127" s="354" t="s">
        <v>8</v>
      </c>
      <c r="X127" s="226">
        <v>97.12</v>
      </c>
      <c r="Y127" s="226">
        <v>94</v>
      </c>
      <c r="AD127" s="25"/>
      <c r="AE127" s="5"/>
      <c r="AF127" s="354"/>
    </row>
    <row r="128" spans="21:32" x14ac:dyDescent="0.25">
      <c r="U128" s="5">
        <v>2049592</v>
      </c>
      <c r="V128" s="226">
        <v>13.262</v>
      </c>
      <c r="W128" s="15" t="s">
        <v>11</v>
      </c>
      <c r="X128" s="271">
        <v>69.040000000000006</v>
      </c>
      <c r="Y128" s="226">
        <v>96</v>
      </c>
      <c r="AD128" s="25"/>
      <c r="AE128" s="5"/>
      <c r="AF128" s="15"/>
    </row>
    <row r="129" spans="21:32" x14ac:dyDescent="0.25">
      <c r="U129" s="5">
        <v>2032705</v>
      </c>
      <c r="V129" s="226">
        <v>20.027999999999999</v>
      </c>
      <c r="W129" s="260" t="s">
        <v>260</v>
      </c>
      <c r="X129" s="226">
        <v>75.099999999999994</v>
      </c>
      <c r="Y129" s="226">
        <v>50</v>
      </c>
      <c r="AA129" s="9" t="s">
        <v>134</v>
      </c>
      <c r="AD129" s="25"/>
      <c r="AE129" s="5"/>
      <c r="AF129" s="260"/>
    </row>
    <row r="130" spans="21:32" x14ac:dyDescent="0.25">
      <c r="U130" s="5">
        <v>1580309</v>
      </c>
      <c r="V130" s="226">
        <v>12.673999999999999</v>
      </c>
      <c r="W130" s="15" t="s">
        <v>434</v>
      </c>
      <c r="X130" s="271">
        <v>94.53</v>
      </c>
      <c r="Y130" s="226">
        <v>90</v>
      </c>
      <c r="AD130" s="25"/>
      <c r="AE130" s="5"/>
      <c r="AF130" s="15"/>
    </row>
    <row r="131" spans="21:32" x14ac:dyDescent="0.25">
      <c r="U131" s="5">
        <v>1471845</v>
      </c>
      <c r="V131" s="226">
        <v>19.286000000000001</v>
      </c>
      <c r="W131" s="260" t="s">
        <v>435</v>
      </c>
      <c r="X131" s="20">
        <v>70.8</v>
      </c>
      <c r="Y131" s="151" t="s">
        <v>471</v>
      </c>
      <c r="AA131" s="195" t="s">
        <v>472</v>
      </c>
      <c r="AD131" s="25"/>
      <c r="AE131" s="5"/>
      <c r="AF131" s="354"/>
    </row>
    <row r="132" spans="21:32" ht="15.75" thickBot="1" x14ac:dyDescent="0.3">
      <c r="U132" s="356">
        <v>1417783</v>
      </c>
      <c r="V132" s="17">
        <v>26.827000000000002</v>
      </c>
      <c r="W132" s="357" t="s">
        <v>268</v>
      </c>
      <c r="X132" s="17">
        <v>65.34</v>
      </c>
      <c r="Y132" s="17">
        <v>68</v>
      </c>
      <c r="AD132" s="25"/>
      <c r="AE132" s="5"/>
      <c r="AF132" s="15"/>
    </row>
    <row r="133" spans="21:32" x14ac:dyDescent="0.25">
      <c r="U133" s="5">
        <v>1384226</v>
      </c>
      <c r="V133" s="226">
        <v>16.812000000000001</v>
      </c>
      <c r="W133" s="358" t="s">
        <v>463</v>
      </c>
      <c r="X133" s="226">
        <v>89.81</v>
      </c>
      <c r="Y133" s="226">
        <v>99</v>
      </c>
      <c r="AD133" s="25"/>
      <c r="AE133" s="5"/>
      <c r="AF133" s="260"/>
    </row>
    <row r="134" spans="21:32" x14ac:dyDescent="0.25">
      <c r="U134" s="5">
        <v>1203552</v>
      </c>
      <c r="V134" s="226">
        <v>12.234</v>
      </c>
      <c r="W134" s="354" t="s">
        <v>337</v>
      </c>
      <c r="X134" s="226">
        <v>86.92</v>
      </c>
      <c r="Y134" s="226">
        <v>96</v>
      </c>
      <c r="AD134" s="25"/>
      <c r="AE134" s="5"/>
      <c r="AF134" s="15"/>
    </row>
    <row r="135" spans="21:32" x14ac:dyDescent="0.25">
      <c r="U135" s="119">
        <v>1044710</v>
      </c>
      <c r="V135" s="120">
        <v>19.219000000000001</v>
      </c>
      <c r="W135" s="246" t="s">
        <v>462</v>
      </c>
      <c r="X135" s="120">
        <v>76.069999999999993</v>
      </c>
      <c r="Y135" s="120">
        <v>74</v>
      </c>
      <c r="AA135" s="195" t="s">
        <v>472</v>
      </c>
      <c r="AD135" s="25"/>
      <c r="AE135" s="119"/>
      <c r="AF135" s="246"/>
    </row>
    <row r="136" spans="21:32" x14ac:dyDescent="0.25">
      <c r="U136" s="5">
        <v>998618</v>
      </c>
      <c r="V136" s="226">
        <v>21.954999999999998</v>
      </c>
      <c r="W136" s="260" t="s">
        <v>324</v>
      </c>
      <c r="X136" s="226">
        <v>74.25</v>
      </c>
      <c r="Y136" s="226">
        <v>72</v>
      </c>
      <c r="AA136" s="195" t="s">
        <v>473</v>
      </c>
      <c r="AD136" s="25"/>
      <c r="AE136" s="5"/>
      <c r="AF136" s="260"/>
    </row>
    <row r="137" spans="21:32" x14ac:dyDescent="0.25">
      <c r="U137" s="5">
        <v>820677</v>
      </c>
      <c r="V137" s="226">
        <v>21.36</v>
      </c>
      <c r="W137" s="260" t="s">
        <v>474</v>
      </c>
      <c r="X137" s="226">
        <v>65.239999999999995</v>
      </c>
      <c r="Y137" s="226" t="s">
        <v>475</v>
      </c>
      <c r="AA137" s="195" t="s">
        <v>476</v>
      </c>
      <c r="AD137" s="25"/>
      <c r="AE137" s="5"/>
      <c r="AF137" s="260"/>
    </row>
    <row r="138" spans="21:32" x14ac:dyDescent="0.25">
      <c r="U138" s="5">
        <v>791578</v>
      </c>
      <c r="V138" s="226">
        <v>10.824</v>
      </c>
      <c r="W138" s="260" t="s">
        <v>477</v>
      </c>
      <c r="X138" s="226">
        <v>74.349999999999994</v>
      </c>
      <c r="Y138" s="226">
        <v>93</v>
      </c>
      <c r="AD138" s="25"/>
      <c r="AE138" s="5"/>
      <c r="AF138" s="260"/>
    </row>
    <row r="139" spans="21:32" x14ac:dyDescent="0.25">
      <c r="U139" s="5">
        <v>763442</v>
      </c>
      <c r="V139" s="226">
        <v>20.655000000000001</v>
      </c>
      <c r="W139" s="260" t="s">
        <v>478</v>
      </c>
      <c r="X139" s="226">
        <v>80.540000000000006</v>
      </c>
      <c r="Y139" s="226">
        <v>84</v>
      </c>
      <c r="AA139" s="195" t="s">
        <v>479</v>
      </c>
      <c r="AD139" s="25"/>
      <c r="AE139" s="5"/>
      <c r="AF139" s="260"/>
    </row>
    <row r="140" spans="21:32" x14ac:dyDescent="0.25">
      <c r="U140" s="5">
        <v>739657</v>
      </c>
      <c r="V140" s="226">
        <v>26.277000000000001</v>
      </c>
      <c r="W140" s="260" t="s">
        <v>414</v>
      </c>
      <c r="X140" s="226">
        <v>90.58</v>
      </c>
      <c r="Y140" s="226" t="s">
        <v>480</v>
      </c>
      <c r="AA140" s="195" t="s">
        <v>481</v>
      </c>
      <c r="AE140" s="5"/>
      <c r="AF140" s="260"/>
    </row>
    <row r="141" spans="21:32" x14ac:dyDescent="0.25">
      <c r="U141" s="5">
        <v>715584</v>
      </c>
      <c r="V141" s="226">
        <v>18.815999999999999</v>
      </c>
      <c r="W141" s="354" t="s">
        <v>255</v>
      </c>
      <c r="X141" s="226">
        <v>89.48</v>
      </c>
      <c r="Y141" s="226">
        <v>87</v>
      </c>
      <c r="AE141" s="5"/>
      <c r="AF141" s="354"/>
    </row>
    <row r="142" spans="21:32" x14ac:dyDescent="0.25">
      <c r="U142" s="5">
        <v>676204</v>
      </c>
      <c r="V142" s="226">
        <v>20.061</v>
      </c>
      <c r="W142" s="260" t="s">
        <v>482</v>
      </c>
      <c r="X142" s="226">
        <v>54.68</v>
      </c>
      <c r="Y142" s="226" t="s">
        <v>483</v>
      </c>
      <c r="AA142" s="195" t="s">
        <v>479</v>
      </c>
      <c r="AE142" s="5"/>
      <c r="AF142" s="260"/>
    </row>
    <row r="143" spans="21:32" x14ac:dyDescent="0.25">
      <c r="U143" s="5">
        <v>608042</v>
      </c>
      <c r="V143" s="226">
        <v>21.895</v>
      </c>
      <c r="W143" s="260" t="s">
        <v>460</v>
      </c>
      <c r="X143" s="226">
        <v>57.82</v>
      </c>
      <c r="Y143" s="226" t="s">
        <v>484</v>
      </c>
      <c r="AA143" s="195" t="s">
        <v>485</v>
      </c>
      <c r="AE143" s="5"/>
      <c r="AF143" s="260"/>
    </row>
    <row r="144" spans="21:32" x14ac:dyDescent="0.25">
      <c r="U144" s="5">
        <v>577107</v>
      </c>
      <c r="V144" s="226">
        <v>20.881</v>
      </c>
      <c r="W144" s="260" t="s">
        <v>486</v>
      </c>
      <c r="X144" s="226">
        <v>71.61</v>
      </c>
      <c r="Y144" s="226" t="s">
        <v>475</v>
      </c>
      <c r="AA144" s="195" t="s">
        <v>485</v>
      </c>
      <c r="AE144" s="5"/>
      <c r="AF144" s="260"/>
    </row>
    <row r="145" spans="1:32" x14ac:dyDescent="0.25">
      <c r="U145" s="5">
        <v>558383</v>
      </c>
      <c r="V145" s="226">
        <v>16.542000000000002</v>
      </c>
      <c r="W145" s="354" t="s">
        <v>253</v>
      </c>
      <c r="X145" s="226">
        <v>95.11</v>
      </c>
      <c r="Y145" s="226">
        <v>98</v>
      </c>
      <c r="AE145" s="5"/>
      <c r="AF145" s="354"/>
    </row>
    <row r="146" spans="1:32" x14ac:dyDescent="0.25">
      <c r="U146" s="5">
        <v>535223</v>
      </c>
      <c r="V146" s="226">
        <v>19.498000000000001</v>
      </c>
      <c r="W146" s="354" t="s">
        <v>462</v>
      </c>
      <c r="X146" s="226">
        <v>75.739999999999995</v>
      </c>
      <c r="Y146" s="226">
        <v>72</v>
      </c>
      <c r="AE146" s="5"/>
      <c r="AF146" s="354"/>
    </row>
    <row r="147" spans="1:32" x14ac:dyDescent="0.25">
      <c r="U147" s="5">
        <v>459317</v>
      </c>
      <c r="V147" s="226">
        <v>19.417000000000002</v>
      </c>
      <c r="W147" s="260" t="s">
        <v>462</v>
      </c>
      <c r="X147" s="226">
        <v>66.72</v>
      </c>
      <c r="Y147" s="226" t="s">
        <v>487</v>
      </c>
      <c r="AA147" s="195" t="s">
        <v>472</v>
      </c>
      <c r="AE147" s="5"/>
      <c r="AF147" s="260"/>
    </row>
    <row r="148" spans="1:32" x14ac:dyDescent="0.25">
      <c r="U148" s="5">
        <v>452408</v>
      </c>
      <c r="V148" s="226">
        <v>16.27</v>
      </c>
      <c r="W148" s="260" t="s">
        <v>488</v>
      </c>
      <c r="X148" s="226">
        <v>70.36</v>
      </c>
      <c r="Y148" s="226">
        <v>89</v>
      </c>
      <c r="AA148" s="195" t="s">
        <v>472</v>
      </c>
      <c r="AE148" s="5"/>
      <c r="AF148" s="260"/>
    </row>
    <row r="149" spans="1:32" x14ac:dyDescent="0.25">
      <c r="U149" s="5">
        <v>425560</v>
      </c>
      <c r="V149" s="226">
        <v>17.11</v>
      </c>
      <c r="W149" s="260" t="s">
        <v>489</v>
      </c>
      <c r="X149" s="226">
        <v>57.94</v>
      </c>
      <c r="Y149" s="226" t="s">
        <v>483</v>
      </c>
      <c r="AA149" s="195" t="s">
        <v>490</v>
      </c>
      <c r="AE149" s="5"/>
      <c r="AF149" s="260"/>
    </row>
    <row r="150" spans="1:32" x14ac:dyDescent="0.25">
      <c r="U150" s="5">
        <v>400994</v>
      </c>
      <c r="V150" s="226">
        <v>20.776</v>
      </c>
      <c r="W150" s="354" t="s">
        <v>264</v>
      </c>
      <c r="X150" s="226">
        <v>83.43</v>
      </c>
      <c r="Y150" s="226">
        <v>53</v>
      </c>
      <c r="AA150" s="195" t="s">
        <v>491</v>
      </c>
      <c r="AE150" s="5"/>
      <c r="AF150" s="354"/>
    </row>
    <row r="151" spans="1:32" x14ac:dyDescent="0.25">
      <c r="U151" s="5">
        <v>400297</v>
      </c>
      <c r="V151" s="226">
        <v>18.905000000000001</v>
      </c>
      <c r="W151" s="260" t="s">
        <v>492</v>
      </c>
      <c r="X151" s="226">
        <v>65.39</v>
      </c>
      <c r="Y151" s="226" t="s">
        <v>483</v>
      </c>
      <c r="AA151" s="195" t="s">
        <v>472</v>
      </c>
      <c r="AE151" s="5"/>
      <c r="AF151" s="260"/>
    </row>
    <row r="153" spans="1:32" x14ac:dyDescent="0.25">
      <c r="U153" s="5"/>
    </row>
    <row r="154" spans="1:32" x14ac:dyDescent="0.25">
      <c r="T154" s="67"/>
      <c r="U154" s="5">
        <f>SUM(U118:U151)</f>
        <v>147839602</v>
      </c>
      <c r="V154" s="5">
        <f>U154*0.01</f>
        <v>1478396.02</v>
      </c>
    </row>
    <row r="155" spans="1:32" x14ac:dyDescent="0.25">
      <c r="U155" s="5"/>
    </row>
    <row r="156" spans="1:32" x14ac:dyDescent="0.25">
      <c r="U156" s="5"/>
    </row>
    <row r="157" spans="1:32" x14ac:dyDescent="0.25">
      <c r="U157" s="5"/>
    </row>
    <row r="158" spans="1:32" ht="21" x14ac:dyDescent="0.35">
      <c r="A158" s="375" t="s">
        <v>424</v>
      </c>
      <c r="B158" s="375"/>
      <c r="C158" s="375"/>
      <c r="D158" s="375"/>
      <c r="E158" s="375"/>
      <c r="F158" s="375"/>
      <c r="G158" s="375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  <c r="W158" s="375"/>
      <c r="X158" s="375"/>
      <c r="Y158" s="375"/>
      <c r="Z158" s="375"/>
    </row>
    <row r="159" spans="1:32" x14ac:dyDescent="0.25">
      <c r="U159" s="291" t="s">
        <v>2</v>
      </c>
      <c r="V159" s="292" t="s">
        <v>0</v>
      </c>
      <c r="W159" s="291" t="s">
        <v>380</v>
      </c>
      <c r="X159" s="225" t="s">
        <v>240</v>
      </c>
      <c r="Z159" s="197" t="s">
        <v>493</v>
      </c>
    </row>
    <row r="160" spans="1:32" x14ac:dyDescent="0.25">
      <c r="U160" s="296">
        <v>22532648</v>
      </c>
      <c r="V160" s="294">
        <v>11.092000000000001</v>
      </c>
      <c r="W160" s="295" t="s">
        <v>7</v>
      </c>
      <c r="X160" s="294">
        <v>99.75</v>
      </c>
      <c r="Y160" s="294"/>
      <c r="Z160" s="296">
        <v>62116385</v>
      </c>
      <c r="AA160" s="294">
        <v>11.117000000000001</v>
      </c>
      <c r="AB160" s="307" t="s">
        <v>7</v>
      </c>
      <c r="AC160" s="294">
        <v>99.77</v>
      </c>
    </row>
    <row r="161" spans="21:29" x14ac:dyDescent="0.25">
      <c r="U161" s="296">
        <v>3309887</v>
      </c>
      <c r="V161" s="294">
        <v>20.030999999999999</v>
      </c>
      <c r="W161" s="295" t="s">
        <v>257</v>
      </c>
      <c r="X161" s="294">
        <v>90.02</v>
      </c>
      <c r="Y161" s="294"/>
      <c r="Z161" s="296">
        <v>18024318</v>
      </c>
      <c r="AA161" s="294">
        <v>19.896000000000001</v>
      </c>
      <c r="AB161" s="307" t="s">
        <v>256</v>
      </c>
      <c r="AC161" s="294">
        <v>88.68</v>
      </c>
    </row>
    <row r="162" spans="21:29" x14ac:dyDescent="0.25">
      <c r="U162" s="296">
        <v>1471662</v>
      </c>
      <c r="V162" s="294">
        <v>13.478</v>
      </c>
      <c r="W162" s="295" t="s">
        <v>9</v>
      </c>
      <c r="X162" s="294">
        <v>80.64</v>
      </c>
      <c r="Z162" s="296">
        <v>16837741</v>
      </c>
      <c r="AA162" s="294">
        <v>21.138999999999999</v>
      </c>
      <c r="AB162" s="308" t="s">
        <v>63</v>
      </c>
      <c r="AC162" s="309" t="s">
        <v>18</v>
      </c>
    </row>
    <row r="163" spans="21:29" x14ac:dyDescent="0.25">
      <c r="U163" s="296">
        <v>1277131</v>
      </c>
      <c r="V163" s="294">
        <v>21.648</v>
      </c>
      <c r="W163" s="295" t="s">
        <v>265</v>
      </c>
      <c r="X163" s="294">
        <v>72</v>
      </c>
      <c r="Z163" s="296">
        <v>7759571</v>
      </c>
      <c r="AA163" s="294">
        <v>13.407</v>
      </c>
      <c r="AB163" s="307" t="s">
        <v>9</v>
      </c>
      <c r="AC163" s="294">
        <v>94.86</v>
      </c>
    </row>
    <row r="164" spans="21:29" x14ac:dyDescent="0.25">
      <c r="U164" s="296">
        <v>1095073</v>
      </c>
      <c r="V164" s="294">
        <v>10.724</v>
      </c>
      <c r="W164" s="295" t="s">
        <v>6</v>
      </c>
      <c r="X164" s="294">
        <v>91.94</v>
      </c>
      <c r="Z164" s="298">
        <v>6242026</v>
      </c>
      <c r="AA164" s="97">
        <v>20.077999999999999</v>
      </c>
      <c r="AB164" s="299" t="s">
        <v>259</v>
      </c>
      <c r="AC164" s="310">
        <v>78.81</v>
      </c>
    </row>
    <row r="165" spans="21:29" x14ac:dyDescent="0.25">
      <c r="U165" s="296">
        <v>917583</v>
      </c>
      <c r="V165" s="294">
        <v>10.343</v>
      </c>
      <c r="W165" s="295" t="s">
        <v>5</v>
      </c>
      <c r="X165" s="294">
        <v>95.56</v>
      </c>
      <c r="Z165" s="296">
        <v>3608932</v>
      </c>
      <c r="AA165" s="294">
        <v>10.337999999999999</v>
      </c>
      <c r="AB165" s="307" t="s">
        <v>5</v>
      </c>
      <c r="AC165" s="294">
        <v>97.62</v>
      </c>
    </row>
    <row r="166" spans="21:29" ht="15.75" thickBot="1" x14ac:dyDescent="0.3">
      <c r="U166" s="316">
        <v>554210</v>
      </c>
      <c r="V166" s="317">
        <v>11.504</v>
      </c>
      <c r="W166" s="359" t="s">
        <v>294</v>
      </c>
      <c r="X166" s="317">
        <v>92.09</v>
      </c>
      <c r="Z166" s="296">
        <v>3310342</v>
      </c>
      <c r="AA166" s="294">
        <v>10.688000000000001</v>
      </c>
      <c r="AB166" s="307" t="s">
        <v>6</v>
      </c>
      <c r="AC166" s="294">
        <v>98.22</v>
      </c>
    </row>
    <row r="167" spans="21:29" x14ac:dyDescent="0.25">
      <c r="Z167" s="298">
        <v>2925213</v>
      </c>
      <c r="AA167" s="97">
        <v>19.949000000000002</v>
      </c>
      <c r="AB167" s="301" t="s">
        <v>419</v>
      </c>
      <c r="AC167" s="97">
        <v>89.26</v>
      </c>
    </row>
    <row r="168" spans="21:29" x14ac:dyDescent="0.25">
      <c r="U168" s="5"/>
      <c r="Z168" s="298">
        <v>2618902</v>
      </c>
      <c r="AA168" s="97">
        <v>21.841000000000001</v>
      </c>
      <c r="AB168" s="301" t="s">
        <v>420</v>
      </c>
      <c r="AC168" s="97">
        <v>73.930000000000007</v>
      </c>
    </row>
    <row r="169" spans="21:29" x14ac:dyDescent="0.25">
      <c r="U169" s="5"/>
      <c r="Z169" s="296">
        <v>2288359</v>
      </c>
      <c r="AA169" s="294">
        <v>11.49</v>
      </c>
      <c r="AB169" s="307" t="s">
        <v>8</v>
      </c>
      <c r="AC169" s="294">
        <v>97.12</v>
      </c>
    </row>
    <row r="170" spans="21:29" x14ac:dyDescent="0.25">
      <c r="U170" s="5"/>
      <c r="Z170" s="298">
        <v>2049592</v>
      </c>
      <c r="AA170" s="97">
        <v>13.262</v>
      </c>
      <c r="AB170" s="299" t="s">
        <v>11</v>
      </c>
      <c r="AC170" s="310">
        <v>69.040000000000006</v>
      </c>
    </row>
    <row r="171" spans="21:29" x14ac:dyDescent="0.25">
      <c r="U171" s="5">
        <f>SUM(U160:U168)</f>
        <v>31158194</v>
      </c>
      <c r="V171" s="5">
        <f>U171*0.01</f>
        <v>311581.94</v>
      </c>
      <c r="Z171" s="298">
        <v>2032705</v>
      </c>
      <c r="AA171" s="97">
        <v>20.027999999999999</v>
      </c>
      <c r="AB171" s="301" t="s">
        <v>260</v>
      </c>
      <c r="AC171" s="97">
        <v>75.099999999999994</v>
      </c>
    </row>
    <row r="172" spans="21:29" x14ac:dyDescent="0.25">
      <c r="U172" s="5"/>
      <c r="Z172" s="298">
        <v>1580309</v>
      </c>
      <c r="AA172" s="97">
        <v>12.673999999999999</v>
      </c>
      <c r="AB172" s="299" t="s">
        <v>434</v>
      </c>
      <c r="AC172" s="310">
        <v>94.53</v>
      </c>
    </row>
    <row r="173" spans="21:29" x14ac:dyDescent="0.25">
      <c r="Z173" s="298">
        <v>1471845</v>
      </c>
      <c r="AA173" s="97">
        <v>19.286000000000001</v>
      </c>
      <c r="AB173" s="301" t="s">
        <v>435</v>
      </c>
      <c r="AC173" s="339">
        <v>70.8</v>
      </c>
    </row>
    <row r="174" spans="21:29" ht="15.75" thickBot="1" x14ac:dyDescent="0.3">
      <c r="Z174" s="302">
        <v>1417783</v>
      </c>
      <c r="AA174" s="305">
        <v>26.827000000000002</v>
      </c>
      <c r="AB174" s="340" t="s">
        <v>268</v>
      </c>
      <c r="AC174" s="305">
        <v>65.34</v>
      </c>
    </row>
    <row r="198" spans="1:26" ht="21" x14ac:dyDescent="0.35">
      <c r="A198" s="375" t="s">
        <v>427</v>
      </c>
      <c r="B198" s="375"/>
      <c r="C198" s="375"/>
      <c r="D198" s="375"/>
      <c r="E198" s="375"/>
      <c r="F198" s="375"/>
      <c r="G198" s="375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  <c r="W198" s="375"/>
      <c r="X198" s="375"/>
      <c r="Y198" s="375"/>
      <c r="Z198" s="375"/>
    </row>
    <row r="199" spans="1:26" x14ac:dyDescent="0.25">
      <c r="U199" s="291" t="s">
        <v>2</v>
      </c>
      <c r="V199" s="292" t="s">
        <v>0</v>
      </c>
      <c r="W199" s="291" t="s">
        <v>380</v>
      </c>
      <c r="X199" s="225" t="s">
        <v>240</v>
      </c>
      <c r="Z199" s="197" t="s">
        <v>494</v>
      </c>
    </row>
    <row r="200" spans="1:26" x14ac:dyDescent="0.25">
      <c r="U200" s="5">
        <v>31203762</v>
      </c>
      <c r="V200" s="226">
        <v>11.097</v>
      </c>
      <c r="W200" s="195" t="s">
        <v>7</v>
      </c>
      <c r="X200" s="226">
        <v>99.86</v>
      </c>
    </row>
    <row r="201" spans="1:26" x14ac:dyDescent="0.25">
      <c r="U201" s="5">
        <v>17388796</v>
      </c>
      <c r="V201" s="226">
        <v>17.341000000000001</v>
      </c>
      <c r="W201" s="195" t="s">
        <v>429</v>
      </c>
      <c r="X201" s="226">
        <v>69.709999999999994</v>
      </c>
    </row>
    <row r="202" spans="1:26" x14ac:dyDescent="0.25">
      <c r="U202" s="5">
        <v>16606035</v>
      </c>
      <c r="V202" s="226">
        <v>21.687999999999999</v>
      </c>
      <c r="W202" s="195" t="s">
        <v>338</v>
      </c>
      <c r="X202" s="226">
        <v>82.87</v>
      </c>
    </row>
    <row r="203" spans="1:26" x14ac:dyDescent="0.25">
      <c r="U203" s="5">
        <v>15506193</v>
      </c>
      <c r="V203" s="226">
        <v>20.062999999999999</v>
      </c>
      <c r="W203" s="195" t="s">
        <v>256</v>
      </c>
      <c r="X203" s="226">
        <v>87.74</v>
      </c>
    </row>
    <row r="204" spans="1:26" x14ac:dyDescent="0.25">
      <c r="U204" s="5">
        <v>5597076</v>
      </c>
      <c r="V204" s="226">
        <v>20.268000000000001</v>
      </c>
      <c r="W204" s="195" t="s">
        <v>495</v>
      </c>
      <c r="X204" s="226">
        <v>79.44</v>
      </c>
    </row>
    <row r="205" spans="1:26" x14ac:dyDescent="0.25">
      <c r="U205" s="5">
        <v>3294755</v>
      </c>
      <c r="V205" s="226">
        <v>10.69</v>
      </c>
      <c r="W205" s="195" t="s">
        <v>6</v>
      </c>
      <c r="X205" s="226">
        <v>99.13</v>
      </c>
    </row>
    <row r="206" spans="1:26" x14ac:dyDescent="0.25">
      <c r="U206" s="5">
        <v>3026945</v>
      </c>
      <c r="V206" s="226">
        <v>12.202999999999999</v>
      </c>
      <c r="W206" s="195" t="s">
        <v>337</v>
      </c>
      <c r="X206" s="226">
        <v>97.98</v>
      </c>
    </row>
    <row r="207" spans="1:26" x14ac:dyDescent="0.25">
      <c r="U207" s="5">
        <v>2714388</v>
      </c>
      <c r="V207" s="226">
        <v>13.414999999999999</v>
      </c>
      <c r="W207" s="195" t="s">
        <v>496</v>
      </c>
      <c r="X207" s="226">
        <v>70.86</v>
      </c>
    </row>
    <row r="208" spans="1:26" x14ac:dyDescent="0.25">
      <c r="U208" s="5">
        <v>2559432</v>
      </c>
      <c r="V208" s="226">
        <v>20.117999999999999</v>
      </c>
      <c r="W208" s="195" t="s">
        <v>419</v>
      </c>
      <c r="X208" s="226">
        <v>81.96</v>
      </c>
    </row>
    <row r="209" spans="21:24" s="195" customFormat="1" x14ac:dyDescent="0.25">
      <c r="U209" s="5">
        <v>2302997</v>
      </c>
      <c r="V209" s="226">
        <v>12.673999999999999</v>
      </c>
      <c r="W209" s="195" t="s">
        <v>497</v>
      </c>
      <c r="X209" s="226">
        <v>96.75</v>
      </c>
    </row>
    <row r="210" spans="21:24" s="195" customFormat="1" x14ac:dyDescent="0.25">
      <c r="U210" s="5">
        <v>1766782</v>
      </c>
      <c r="V210" s="226">
        <v>20.210999999999999</v>
      </c>
      <c r="W210" s="195" t="s">
        <v>495</v>
      </c>
      <c r="X210" s="226">
        <v>70.08</v>
      </c>
    </row>
    <row r="211" spans="21:24" s="195" customFormat="1" x14ac:dyDescent="0.25">
      <c r="U211" s="5">
        <v>1580671</v>
      </c>
      <c r="V211" s="226">
        <v>13.476000000000001</v>
      </c>
      <c r="W211" s="195" t="s">
        <v>9</v>
      </c>
      <c r="X211" s="226">
        <v>62.06</v>
      </c>
    </row>
    <row r="212" spans="21:24" s="195" customFormat="1" x14ac:dyDescent="0.25">
      <c r="U212" s="5">
        <v>1487953</v>
      </c>
      <c r="V212" s="226">
        <v>10.339</v>
      </c>
      <c r="W212" s="195" t="s">
        <v>5</v>
      </c>
      <c r="X212" s="226">
        <v>97.32</v>
      </c>
    </row>
    <row r="213" spans="21:24" s="195" customFormat="1" x14ac:dyDescent="0.25">
      <c r="U213" s="5">
        <v>1406849</v>
      </c>
      <c r="V213" s="226">
        <v>22.626999999999999</v>
      </c>
      <c r="W213" s="195" t="s">
        <v>267</v>
      </c>
      <c r="X213" s="226">
        <v>70.11</v>
      </c>
    </row>
    <row r="214" spans="21:24" s="195" customFormat="1" ht="15.75" thickBot="1" x14ac:dyDescent="0.3">
      <c r="U214" s="356">
        <v>1191141</v>
      </c>
      <c r="V214" s="17">
        <v>11.494</v>
      </c>
      <c r="W214" s="360" t="s">
        <v>8</v>
      </c>
      <c r="X214" s="17">
        <v>94.78</v>
      </c>
    </row>
    <row r="215" spans="21:24" s="195" customFormat="1" x14ac:dyDescent="0.25">
      <c r="U215" s="5">
        <v>1022686</v>
      </c>
      <c r="V215" s="226">
        <v>19.356000000000002</v>
      </c>
      <c r="W215" s="195" t="s">
        <v>448</v>
      </c>
      <c r="X215" s="226">
        <v>73.61</v>
      </c>
    </row>
    <row r="216" spans="21:24" s="195" customFormat="1" x14ac:dyDescent="0.25">
      <c r="U216" s="5">
        <v>1011423</v>
      </c>
      <c r="V216" s="226">
        <v>19.280999999999999</v>
      </c>
      <c r="W216" s="195" t="s">
        <v>498</v>
      </c>
      <c r="X216" s="226">
        <v>82.82</v>
      </c>
    </row>
    <row r="217" spans="21:24" s="195" customFormat="1" x14ac:dyDescent="0.25">
      <c r="U217" s="5">
        <v>821941</v>
      </c>
      <c r="V217" s="226">
        <v>21.187000000000001</v>
      </c>
      <c r="W217" s="195" t="s">
        <v>321</v>
      </c>
      <c r="X217" s="226">
        <v>87.37</v>
      </c>
    </row>
    <row r="218" spans="21:24" s="195" customFormat="1" x14ac:dyDescent="0.25">
      <c r="U218" s="5">
        <v>710832</v>
      </c>
      <c r="V218" s="226">
        <v>13.977</v>
      </c>
      <c r="W218" s="195" t="s">
        <v>414</v>
      </c>
      <c r="X218" s="226">
        <v>90.53</v>
      </c>
    </row>
    <row r="219" spans="21:24" s="195" customFormat="1" x14ac:dyDescent="0.25">
      <c r="U219" s="5">
        <v>685244</v>
      </c>
      <c r="V219" s="226">
        <v>21.027999999999999</v>
      </c>
      <c r="W219" s="195" t="s">
        <v>263</v>
      </c>
      <c r="X219" s="226">
        <v>91.84</v>
      </c>
    </row>
    <row r="220" spans="21:24" s="195" customFormat="1" x14ac:dyDescent="0.25">
      <c r="U220" s="5">
        <v>579525</v>
      </c>
      <c r="V220" s="226">
        <v>13.311</v>
      </c>
      <c r="W220" s="195" t="s">
        <v>314</v>
      </c>
      <c r="X220" s="226">
        <v>84.39</v>
      </c>
    </row>
    <row r="221" spans="21:24" s="195" customFormat="1" x14ac:dyDescent="0.25">
      <c r="U221" s="5">
        <v>551994</v>
      </c>
      <c r="V221" s="226">
        <v>19.646000000000001</v>
      </c>
      <c r="W221" s="195" t="s">
        <v>499</v>
      </c>
      <c r="X221" s="226">
        <v>80.39</v>
      </c>
    </row>
    <row r="222" spans="21:24" s="195" customFormat="1" x14ac:dyDescent="0.25">
      <c r="U222" s="5">
        <v>476414</v>
      </c>
      <c r="V222" s="226">
        <v>21.957999999999998</v>
      </c>
      <c r="W222" s="195" t="s">
        <v>500</v>
      </c>
      <c r="X222" s="226">
        <v>63.28</v>
      </c>
    </row>
    <row r="223" spans="21:24" s="195" customFormat="1" x14ac:dyDescent="0.25">
      <c r="U223" s="5">
        <v>475634</v>
      </c>
      <c r="V223" s="226">
        <v>22.805</v>
      </c>
      <c r="W223" s="195" t="s">
        <v>324</v>
      </c>
      <c r="X223" s="226">
        <v>63.05</v>
      </c>
    </row>
    <row r="224" spans="21:24" s="195" customFormat="1" x14ac:dyDescent="0.25">
      <c r="U224" s="5">
        <v>439087</v>
      </c>
      <c r="V224" s="226">
        <v>16.271000000000001</v>
      </c>
      <c r="W224" s="195" t="s">
        <v>501</v>
      </c>
      <c r="X224" s="226">
        <v>71.87</v>
      </c>
    </row>
    <row r="225" spans="21:24" s="195" customFormat="1" x14ac:dyDescent="0.25">
      <c r="U225" s="5">
        <v>433617</v>
      </c>
      <c r="V225" s="226">
        <v>18.937000000000001</v>
      </c>
      <c r="W225" s="195" t="s">
        <v>502</v>
      </c>
      <c r="X225" s="226">
        <v>84.7</v>
      </c>
    </row>
    <row r="226" spans="21:24" s="195" customFormat="1" x14ac:dyDescent="0.25">
      <c r="U226" s="5">
        <v>433203</v>
      </c>
      <c r="V226" s="226">
        <v>23.445</v>
      </c>
      <c r="W226" s="195" t="s">
        <v>402</v>
      </c>
      <c r="X226" s="226">
        <v>54.69</v>
      </c>
    </row>
    <row r="227" spans="21:24" s="195" customFormat="1" x14ac:dyDescent="0.25">
      <c r="U227" s="5">
        <v>432622</v>
      </c>
      <c r="V227" s="226">
        <v>12.081</v>
      </c>
      <c r="W227" s="195" t="s">
        <v>440</v>
      </c>
      <c r="X227" s="226">
        <v>81.510000000000005</v>
      </c>
    </row>
    <row r="228" spans="21:24" s="195" customFormat="1" x14ac:dyDescent="0.25">
      <c r="U228" s="5">
        <v>424940</v>
      </c>
      <c r="V228" s="226">
        <v>16.138000000000002</v>
      </c>
      <c r="W228" s="195" t="s">
        <v>503</v>
      </c>
      <c r="X228" s="226">
        <v>67.44</v>
      </c>
    </row>
    <row r="229" spans="21:24" s="195" customFormat="1" x14ac:dyDescent="0.25">
      <c r="U229" s="5">
        <v>416160</v>
      </c>
      <c r="V229" s="226">
        <v>18.844999999999999</v>
      </c>
      <c r="W229" s="195" t="s">
        <v>255</v>
      </c>
      <c r="X229" s="226">
        <v>84.53</v>
      </c>
    </row>
    <row r="232" spans="21:24" s="195" customFormat="1" x14ac:dyDescent="0.25">
      <c r="U232" s="25">
        <f>SUM(U200:U229)</f>
        <v>116549097</v>
      </c>
      <c r="V232" s="5">
        <f>U232*0.01</f>
        <v>1165490.97</v>
      </c>
      <c r="X232" s="226"/>
    </row>
  </sheetData>
  <mergeCells count="3">
    <mergeCell ref="A1:Z1"/>
    <mergeCell ref="A158:Z158"/>
    <mergeCell ref="A198:Z198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B23"/>
  <sheetViews>
    <sheetView zoomScale="55" zoomScaleNormal="55" workbookViewId="0">
      <selection activeCell="A7" sqref="A7"/>
    </sheetView>
  </sheetViews>
  <sheetFormatPr defaultRowHeight="15" x14ac:dyDescent="0.25"/>
  <cols>
    <col min="1" max="1" width="62" style="195" customWidth="1"/>
    <col min="2" max="9" width="10.5703125" style="195" bestFit="1" customWidth="1"/>
    <col min="10" max="10" width="10.5703125" style="195" customWidth="1"/>
    <col min="11" max="14" width="10.5703125" style="195" bestFit="1" customWidth="1"/>
    <col min="15" max="15" width="11.42578125" style="195" bestFit="1" customWidth="1"/>
    <col min="16" max="16" width="9.140625" style="195"/>
    <col min="17" max="17" width="11.42578125" style="195" bestFit="1" customWidth="1"/>
    <col min="18" max="16384" width="9.140625" style="195"/>
  </cols>
  <sheetData>
    <row r="1" spans="1:17" x14ac:dyDescent="0.25">
      <c r="B1" s="373" t="s">
        <v>504</v>
      </c>
      <c r="C1" s="373"/>
      <c r="D1" s="226"/>
      <c r="E1" s="373" t="s">
        <v>505</v>
      </c>
      <c r="F1" s="373"/>
      <c r="H1" s="373" t="s">
        <v>506</v>
      </c>
      <c r="I1" s="373"/>
      <c r="O1" s="361"/>
      <c r="P1" s="361"/>
      <c r="Q1" s="280"/>
    </row>
    <row r="2" spans="1:17" x14ac:dyDescent="0.25">
      <c r="A2" s="362" t="s">
        <v>507</v>
      </c>
      <c r="B2" s="226">
        <v>1</v>
      </c>
      <c r="C2" s="226">
        <v>3</v>
      </c>
      <c r="D2" s="198"/>
      <c r="E2" s="226">
        <v>1</v>
      </c>
      <c r="F2" s="226">
        <v>3</v>
      </c>
      <c r="H2" s="226">
        <v>1</v>
      </c>
      <c r="I2" s="226">
        <v>3</v>
      </c>
      <c r="L2" s="226"/>
      <c r="O2" s="198"/>
      <c r="P2" s="198"/>
      <c r="Q2" s="198"/>
    </row>
    <row r="3" spans="1:17" x14ac:dyDescent="0.25">
      <c r="A3" s="259" t="s">
        <v>7</v>
      </c>
      <c r="B3" s="5">
        <v>2261527</v>
      </c>
      <c r="C3" s="5">
        <v>17367048</v>
      </c>
      <c r="D3" s="363"/>
      <c r="E3" s="319">
        <v>7839007</v>
      </c>
      <c r="F3" s="5">
        <v>30004125</v>
      </c>
      <c r="H3" s="25">
        <v>22532648</v>
      </c>
      <c r="I3" s="5">
        <v>62116385</v>
      </c>
      <c r="L3" s="346"/>
      <c r="O3" s="364"/>
      <c r="P3" s="364"/>
      <c r="Q3" s="364"/>
    </row>
    <row r="4" spans="1:17" x14ac:dyDescent="0.25">
      <c r="A4" s="259" t="s">
        <v>6</v>
      </c>
      <c r="B4" s="5"/>
      <c r="C4" s="5">
        <v>705815</v>
      </c>
      <c r="D4" s="363"/>
      <c r="E4" s="5"/>
      <c r="F4" s="5">
        <v>1489602</v>
      </c>
      <c r="H4" s="25">
        <v>1095073</v>
      </c>
      <c r="I4" s="5">
        <v>3310342</v>
      </c>
      <c r="L4" s="346"/>
      <c r="O4" s="364"/>
      <c r="P4" s="364"/>
      <c r="Q4" s="364"/>
    </row>
    <row r="5" spans="1:17" x14ac:dyDescent="0.25">
      <c r="A5" s="259" t="s">
        <v>5</v>
      </c>
      <c r="B5" s="5"/>
      <c r="C5" s="5">
        <v>555813</v>
      </c>
      <c r="D5" s="363"/>
      <c r="E5" s="5"/>
      <c r="F5" s="5">
        <v>1234101</v>
      </c>
      <c r="H5" s="25">
        <v>917583</v>
      </c>
      <c r="I5" s="5">
        <v>3608932</v>
      </c>
      <c r="L5" s="346"/>
      <c r="O5" s="364"/>
      <c r="P5" s="364"/>
      <c r="Q5" s="364"/>
    </row>
    <row r="6" spans="1:17" x14ac:dyDescent="0.25">
      <c r="A6" s="259" t="s">
        <v>9</v>
      </c>
      <c r="B6" s="5"/>
      <c r="C6" s="5">
        <v>1006711</v>
      </c>
      <c r="D6" s="363"/>
      <c r="E6" s="5"/>
      <c r="F6" s="5">
        <v>3236975</v>
      </c>
      <c r="H6" s="25">
        <v>1471662</v>
      </c>
      <c r="I6" s="5">
        <v>7759571</v>
      </c>
      <c r="L6" s="346"/>
      <c r="O6" s="364"/>
      <c r="P6" s="364"/>
      <c r="Q6" s="364"/>
    </row>
    <row r="7" spans="1:17" x14ac:dyDescent="0.25">
      <c r="A7" s="265" t="s">
        <v>259</v>
      </c>
      <c r="B7" s="5"/>
      <c r="C7" s="226"/>
      <c r="D7" s="363"/>
      <c r="E7" s="226"/>
      <c r="F7" s="226"/>
      <c r="H7" s="346"/>
      <c r="I7" s="5">
        <v>6242026</v>
      </c>
      <c r="L7" s="346"/>
      <c r="O7" s="364"/>
      <c r="P7" s="364"/>
      <c r="Q7" s="364"/>
    </row>
    <row r="8" spans="1:17" x14ac:dyDescent="0.25">
      <c r="A8" s="262" t="s">
        <v>8</v>
      </c>
      <c r="B8" s="5"/>
      <c r="C8" s="5">
        <v>531204</v>
      </c>
      <c r="D8" s="363"/>
      <c r="E8" s="5"/>
      <c r="F8" s="5">
        <v>804933</v>
      </c>
      <c r="H8" s="25">
        <v>554210</v>
      </c>
      <c r="I8" s="5">
        <v>2288359</v>
      </c>
      <c r="L8" s="226"/>
      <c r="O8" s="364"/>
      <c r="P8" s="364"/>
      <c r="Q8" s="364"/>
    </row>
    <row r="9" spans="1:17" x14ac:dyDescent="0.25">
      <c r="A9" s="265" t="s">
        <v>260</v>
      </c>
      <c r="B9" s="5"/>
      <c r="C9" s="226"/>
      <c r="D9" s="363"/>
      <c r="E9" s="226"/>
      <c r="F9" s="226"/>
      <c r="H9" s="5"/>
      <c r="I9" s="5">
        <v>2032705</v>
      </c>
      <c r="L9" s="346"/>
      <c r="O9" s="364"/>
      <c r="P9" s="364"/>
      <c r="Q9" s="364"/>
    </row>
    <row r="10" spans="1:17" x14ac:dyDescent="0.25">
      <c r="A10" s="259" t="s">
        <v>265</v>
      </c>
      <c r="B10" s="5"/>
      <c r="C10" s="226"/>
      <c r="D10" s="363"/>
      <c r="E10" s="5"/>
      <c r="F10" s="5">
        <v>859197</v>
      </c>
      <c r="H10" s="346"/>
      <c r="I10" s="5">
        <v>16837741</v>
      </c>
      <c r="L10" s="346"/>
      <c r="O10" s="364"/>
      <c r="P10" s="364"/>
      <c r="Q10" s="364"/>
    </row>
    <row r="11" spans="1:17" x14ac:dyDescent="0.25">
      <c r="A11" s="259" t="s">
        <v>256</v>
      </c>
      <c r="B11" s="5"/>
      <c r="C11" s="5">
        <v>1358220</v>
      </c>
      <c r="D11" s="363"/>
      <c r="E11" s="226"/>
      <c r="F11" s="5">
        <v>2007775</v>
      </c>
      <c r="H11" s="346"/>
      <c r="I11" s="5">
        <v>18024318</v>
      </c>
      <c r="L11" s="346"/>
      <c r="O11" s="364"/>
      <c r="P11" s="364"/>
      <c r="Q11" s="364"/>
    </row>
    <row r="12" spans="1:17" x14ac:dyDescent="0.25">
      <c r="A12" s="265" t="s">
        <v>419</v>
      </c>
      <c r="B12" s="5"/>
      <c r="C12" s="226"/>
      <c r="D12" s="363"/>
      <c r="E12" s="226"/>
      <c r="F12" s="226"/>
      <c r="H12" s="346"/>
      <c r="I12" s="5">
        <v>2925213</v>
      </c>
      <c r="L12" s="5"/>
      <c r="O12" s="364"/>
      <c r="P12" s="364"/>
      <c r="Q12" s="364"/>
    </row>
    <row r="13" spans="1:17" x14ac:dyDescent="0.25">
      <c r="A13" s="265" t="s">
        <v>420</v>
      </c>
      <c r="B13" s="5"/>
      <c r="C13" s="226"/>
      <c r="D13" s="363"/>
      <c r="E13" s="226"/>
      <c r="F13" s="226"/>
      <c r="H13" s="346"/>
      <c r="I13" s="5">
        <v>2618902</v>
      </c>
      <c r="L13" s="346"/>
      <c r="O13" s="364"/>
      <c r="P13" s="364"/>
      <c r="Q13" s="364"/>
    </row>
    <row r="14" spans="1:17" x14ac:dyDescent="0.25">
      <c r="A14" s="259" t="s">
        <v>268</v>
      </c>
      <c r="B14" s="5">
        <v>1932742</v>
      </c>
      <c r="C14" s="226"/>
      <c r="D14" s="363"/>
      <c r="E14" s="319">
        <v>401322</v>
      </c>
      <c r="F14" s="5">
        <v>1691200</v>
      </c>
      <c r="H14" s="346"/>
      <c r="I14" s="119">
        <v>1417783</v>
      </c>
      <c r="L14" s="226"/>
      <c r="O14" s="364"/>
      <c r="P14" s="364"/>
      <c r="Q14" s="364"/>
    </row>
    <row r="15" spans="1:17" x14ac:dyDescent="0.25">
      <c r="A15" s="259"/>
      <c r="B15" s="226"/>
      <c r="C15" s="226"/>
      <c r="D15" s="363"/>
      <c r="E15" s="226"/>
      <c r="F15" s="226"/>
      <c r="H15" s="226"/>
      <c r="I15" s="226"/>
      <c r="L15" s="226"/>
      <c r="O15" s="364"/>
      <c r="P15" s="364"/>
      <c r="Q15" s="364"/>
    </row>
    <row r="16" spans="1:17" x14ac:dyDescent="0.25">
      <c r="A16" s="259" t="s">
        <v>508</v>
      </c>
      <c r="B16" s="5">
        <f>SUM(B3:B14)</f>
        <v>4194269</v>
      </c>
      <c r="C16" s="5">
        <f>SUM(C3:C14)</f>
        <v>21524811</v>
      </c>
      <c r="D16" s="363"/>
      <c r="E16" s="5">
        <f>SUM(E3:E14)</f>
        <v>8240329</v>
      </c>
      <c r="F16" s="5">
        <f>SUM(F3:F14)</f>
        <v>41327908</v>
      </c>
      <c r="H16" s="5">
        <f>SUM(H3:H14)</f>
        <v>26571176</v>
      </c>
      <c r="I16" s="5">
        <f>SUM(I3:I14)</f>
        <v>129182277</v>
      </c>
      <c r="L16" s="5"/>
      <c r="O16" s="364"/>
      <c r="P16" s="364"/>
      <c r="Q16" s="364"/>
    </row>
    <row r="19" spans="1:28" x14ac:dyDescent="0.25">
      <c r="A19" s="299" t="s">
        <v>509</v>
      </c>
      <c r="B19" s="365"/>
      <c r="C19" s="96"/>
      <c r="D19" s="96"/>
      <c r="E19" s="96"/>
    </row>
    <row r="20" spans="1:28" x14ac:dyDescent="0.25">
      <c r="A20" s="326" t="s">
        <v>510</v>
      </c>
      <c r="B20" s="96"/>
      <c r="C20" s="96"/>
      <c r="D20" s="96"/>
      <c r="E20" s="96"/>
    </row>
    <row r="21" spans="1:28" x14ac:dyDescent="0.25">
      <c r="A21" s="326" t="s">
        <v>511</v>
      </c>
      <c r="B21" s="96"/>
      <c r="C21" s="96"/>
      <c r="D21" s="96"/>
      <c r="E21" s="96"/>
    </row>
    <row r="22" spans="1:28" ht="15" customHeight="1" x14ac:dyDescent="0.25">
      <c r="A22" s="376" t="s">
        <v>512</v>
      </c>
      <c r="B22" s="376"/>
      <c r="C22" s="376"/>
      <c r="D22" s="376"/>
      <c r="E22" s="376"/>
      <c r="F22" s="376"/>
      <c r="G22" s="376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</row>
    <row r="23" spans="1:28" ht="15" customHeight="1" x14ac:dyDescent="0.25">
      <c r="A23" s="376"/>
      <c r="B23" s="376"/>
      <c r="C23" s="376"/>
      <c r="D23" s="376"/>
      <c r="E23" s="376"/>
      <c r="F23" s="376"/>
      <c r="G23" s="376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  <c r="W23" s="376"/>
      <c r="X23" s="376"/>
      <c r="Y23" s="376"/>
      <c r="Z23" s="376"/>
      <c r="AA23" s="376"/>
      <c r="AB23" s="376"/>
    </row>
  </sheetData>
  <mergeCells count="4">
    <mergeCell ref="B1:C1"/>
    <mergeCell ref="E1:F1"/>
    <mergeCell ref="H1:I1"/>
    <mergeCell ref="A22:AB23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Y49"/>
  <sheetViews>
    <sheetView zoomScale="70" zoomScaleNormal="70" workbookViewId="0">
      <selection activeCell="A7" sqref="A7"/>
    </sheetView>
  </sheetViews>
  <sheetFormatPr defaultRowHeight="15" x14ac:dyDescent="0.25"/>
  <cols>
    <col min="1" max="1" width="9.140625" style="195"/>
    <col min="2" max="2" width="17.28515625" style="195" bestFit="1" customWidth="1"/>
    <col min="3" max="20" width="9.140625" style="195"/>
    <col min="21" max="21" width="0" style="195" hidden="1" customWidth="1"/>
    <col min="22" max="22" width="48.7109375" style="195" hidden="1" customWidth="1"/>
    <col min="23" max="25" width="0" style="195" hidden="1" customWidth="1"/>
    <col min="26" max="16384" width="9.140625" style="195"/>
  </cols>
  <sheetData>
    <row r="2" spans="21:25" x14ac:dyDescent="0.25">
      <c r="X2" s="195" t="s">
        <v>513</v>
      </c>
      <c r="Y2" s="195" t="s">
        <v>514</v>
      </c>
    </row>
    <row r="3" spans="21:25" x14ac:dyDescent="0.25">
      <c r="U3" s="195">
        <v>0.54</v>
      </c>
      <c r="V3" s="195" t="s">
        <v>515</v>
      </c>
      <c r="X3" s="195">
        <v>32</v>
      </c>
      <c r="Y3" s="195">
        <v>31.9</v>
      </c>
    </row>
    <row r="4" spans="21:25" x14ac:dyDescent="0.25">
      <c r="U4" s="195">
        <v>0.92900000000000005</v>
      </c>
      <c r="V4" s="195" t="s">
        <v>515</v>
      </c>
      <c r="X4" s="195">
        <v>32</v>
      </c>
      <c r="Y4" s="195">
        <v>31.9</v>
      </c>
    </row>
    <row r="5" spans="21:25" x14ac:dyDescent="0.25">
      <c r="U5" s="195">
        <v>1.6279999999999999</v>
      </c>
      <c r="V5" s="195" t="s">
        <v>414</v>
      </c>
      <c r="X5" s="195">
        <v>70</v>
      </c>
      <c r="Y5" s="195">
        <v>31.9</v>
      </c>
    </row>
    <row r="6" spans="21:25" x14ac:dyDescent="0.25">
      <c r="U6" s="195">
        <v>5.8029999999999999</v>
      </c>
      <c r="Y6" s="195">
        <v>18.100000000000001</v>
      </c>
    </row>
    <row r="7" spans="21:25" x14ac:dyDescent="0.25">
      <c r="U7" s="195">
        <v>10.058999999999999</v>
      </c>
      <c r="V7" s="195" t="s">
        <v>449</v>
      </c>
      <c r="X7" s="195">
        <v>222.1</v>
      </c>
      <c r="Y7" s="195">
        <v>207.4</v>
      </c>
    </row>
    <row r="8" spans="21:25" x14ac:dyDescent="0.25">
      <c r="U8" s="195">
        <v>10.337999999999999</v>
      </c>
      <c r="V8" s="195" t="s">
        <v>5</v>
      </c>
      <c r="X8" s="195">
        <v>108.1</v>
      </c>
      <c r="Y8" s="195">
        <v>79</v>
      </c>
    </row>
    <row r="9" spans="21:25" x14ac:dyDescent="0.25">
      <c r="U9" s="195">
        <v>10.688000000000001</v>
      </c>
      <c r="V9" s="195" t="s">
        <v>6</v>
      </c>
      <c r="X9" s="195">
        <v>106.1</v>
      </c>
      <c r="Y9" s="195">
        <v>91.1</v>
      </c>
    </row>
    <row r="10" spans="21:25" x14ac:dyDescent="0.25">
      <c r="U10" s="195">
        <v>10.824</v>
      </c>
      <c r="V10" s="195" t="s">
        <v>516</v>
      </c>
      <c r="X10" s="195">
        <v>106.1</v>
      </c>
      <c r="Y10" s="195">
        <v>91.1</v>
      </c>
    </row>
    <row r="11" spans="21:25" x14ac:dyDescent="0.25">
      <c r="U11" s="195">
        <v>11.117000000000001</v>
      </c>
      <c r="V11" s="195" t="s">
        <v>7</v>
      </c>
      <c r="X11" s="195">
        <v>104.1</v>
      </c>
      <c r="Y11" s="195">
        <v>104.1</v>
      </c>
    </row>
    <row r="12" spans="21:25" x14ac:dyDescent="0.25">
      <c r="U12" s="195">
        <v>11.49</v>
      </c>
      <c r="V12" s="195" t="s">
        <v>8</v>
      </c>
      <c r="X12" s="195">
        <v>120.1</v>
      </c>
      <c r="Y12" s="195">
        <v>105.1</v>
      </c>
    </row>
    <row r="13" spans="21:25" x14ac:dyDescent="0.25">
      <c r="U13" s="195">
        <v>12.234</v>
      </c>
      <c r="V13" s="195" t="s">
        <v>337</v>
      </c>
      <c r="X13" s="195">
        <v>118.1</v>
      </c>
      <c r="Y13" s="195">
        <v>118.2</v>
      </c>
    </row>
    <row r="14" spans="21:25" x14ac:dyDescent="0.25">
      <c r="U14" s="195">
        <v>12.673999999999999</v>
      </c>
      <c r="V14" s="195" t="s">
        <v>309</v>
      </c>
      <c r="X14" s="195">
        <v>164.1</v>
      </c>
      <c r="Y14" s="195">
        <v>69</v>
      </c>
    </row>
    <row r="15" spans="21:25" x14ac:dyDescent="0.25">
      <c r="U15" s="195">
        <v>13.262</v>
      </c>
      <c r="V15" s="195" t="s">
        <v>517</v>
      </c>
      <c r="X15" s="195">
        <v>120.1</v>
      </c>
      <c r="Y15" s="195">
        <v>105.1</v>
      </c>
    </row>
    <row r="16" spans="21:25" x14ac:dyDescent="0.25">
      <c r="U16" s="195">
        <v>13.407</v>
      </c>
      <c r="V16" s="195" t="s">
        <v>9</v>
      </c>
      <c r="X16" s="195">
        <v>136.1</v>
      </c>
      <c r="Y16" s="195">
        <v>43</v>
      </c>
    </row>
    <row r="17" spans="21:25" x14ac:dyDescent="0.25">
      <c r="U17" s="195">
        <v>16.27</v>
      </c>
      <c r="V17" s="195" t="s">
        <v>501</v>
      </c>
      <c r="X17" s="195">
        <v>202.2</v>
      </c>
      <c r="Y17" s="195">
        <v>57</v>
      </c>
    </row>
    <row r="18" spans="21:25" x14ac:dyDescent="0.25">
      <c r="U18" s="195">
        <v>16.542000000000002</v>
      </c>
      <c r="V18" s="195" t="s">
        <v>253</v>
      </c>
      <c r="X18" s="195">
        <v>204.2</v>
      </c>
      <c r="Y18" s="195">
        <v>94.1</v>
      </c>
    </row>
    <row r="19" spans="21:25" x14ac:dyDescent="0.25">
      <c r="U19" s="195">
        <v>16.812000000000001</v>
      </c>
      <c r="V19" s="195" t="s">
        <v>463</v>
      </c>
      <c r="X19" s="195">
        <v>204.2</v>
      </c>
      <c r="Y19" s="195">
        <v>91.1</v>
      </c>
    </row>
    <row r="20" spans="21:25" x14ac:dyDescent="0.25">
      <c r="U20" s="195">
        <v>17.11</v>
      </c>
      <c r="V20" s="195" t="s">
        <v>489</v>
      </c>
      <c r="X20" s="195">
        <v>168</v>
      </c>
      <c r="Y20" s="195">
        <v>104.1</v>
      </c>
    </row>
    <row r="21" spans="21:25" x14ac:dyDescent="0.25">
      <c r="U21" s="195">
        <v>18.815999999999999</v>
      </c>
      <c r="V21" s="195" t="s">
        <v>255</v>
      </c>
      <c r="X21" s="195">
        <v>208.1</v>
      </c>
      <c r="Y21" s="195">
        <v>104.1</v>
      </c>
    </row>
    <row r="22" spans="21:25" x14ac:dyDescent="0.25">
      <c r="U22" s="195">
        <v>18.905000000000001</v>
      </c>
      <c r="V22" s="195" t="s">
        <v>492</v>
      </c>
      <c r="X22" s="195">
        <v>322.39999999999998</v>
      </c>
      <c r="Y22" s="195">
        <v>57</v>
      </c>
    </row>
    <row r="23" spans="21:25" x14ac:dyDescent="0.25">
      <c r="U23" s="195">
        <v>19.219000000000001</v>
      </c>
      <c r="V23" s="195" t="s">
        <v>462</v>
      </c>
      <c r="X23" s="195">
        <v>310.39999999999998</v>
      </c>
      <c r="Y23" s="195">
        <v>57</v>
      </c>
    </row>
    <row r="24" spans="21:25" x14ac:dyDescent="0.25">
      <c r="U24" s="195">
        <v>19.286000000000001</v>
      </c>
      <c r="V24" s="195" t="s">
        <v>435</v>
      </c>
      <c r="X24" s="195">
        <v>212.2</v>
      </c>
      <c r="Y24" s="195">
        <v>71</v>
      </c>
    </row>
    <row r="25" spans="21:25" x14ac:dyDescent="0.25">
      <c r="U25" s="195">
        <v>19.417000000000002</v>
      </c>
      <c r="V25" s="195" t="s">
        <v>518</v>
      </c>
      <c r="X25" s="195">
        <v>220.1</v>
      </c>
      <c r="Y25" s="195">
        <v>71</v>
      </c>
    </row>
    <row r="26" spans="21:25" x14ac:dyDescent="0.25">
      <c r="U26" s="195">
        <v>19.498000000000001</v>
      </c>
      <c r="V26" s="195" t="s">
        <v>462</v>
      </c>
      <c r="X26" s="195">
        <v>310.39999999999998</v>
      </c>
      <c r="Y26" s="195">
        <v>71</v>
      </c>
    </row>
    <row r="27" spans="21:25" x14ac:dyDescent="0.25">
      <c r="U27" s="195">
        <v>19.896000000000001</v>
      </c>
      <c r="V27" s="195" t="s">
        <v>256</v>
      </c>
      <c r="X27" s="195">
        <v>214.2</v>
      </c>
      <c r="Y27" s="195">
        <v>73</v>
      </c>
    </row>
    <row r="28" spans="21:25" x14ac:dyDescent="0.25">
      <c r="U28" s="195">
        <v>19.949000000000002</v>
      </c>
      <c r="V28" s="195" t="s">
        <v>419</v>
      </c>
      <c r="X28" s="195">
        <v>210.1</v>
      </c>
      <c r="Y28" s="195">
        <v>129.19999999999999</v>
      </c>
    </row>
    <row r="29" spans="21:25" x14ac:dyDescent="0.25">
      <c r="U29" s="195">
        <v>20.027999999999999</v>
      </c>
      <c r="V29" s="195" t="s">
        <v>285</v>
      </c>
      <c r="X29" s="195">
        <v>129.1</v>
      </c>
      <c r="Y29" s="195">
        <v>129.19999999999999</v>
      </c>
    </row>
    <row r="30" spans="21:25" x14ac:dyDescent="0.25">
      <c r="U30" s="195">
        <v>20.061</v>
      </c>
      <c r="V30" s="195" t="s">
        <v>482</v>
      </c>
      <c r="X30" s="195">
        <v>154.1</v>
      </c>
      <c r="Y30" s="195">
        <v>210.5</v>
      </c>
    </row>
    <row r="31" spans="21:25" x14ac:dyDescent="0.25">
      <c r="U31" s="195">
        <v>20.077999999999999</v>
      </c>
      <c r="V31" s="195" t="s">
        <v>495</v>
      </c>
      <c r="X31" s="195">
        <v>285</v>
      </c>
      <c r="Y31" s="195">
        <v>129.19999999999999</v>
      </c>
    </row>
    <row r="32" spans="21:25" x14ac:dyDescent="0.25">
      <c r="U32" s="195">
        <v>20.655000000000001</v>
      </c>
      <c r="V32" s="195" t="s">
        <v>478</v>
      </c>
      <c r="X32" s="195">
        <v>288.3</v>
      </c>
      <c r="Y32" s="195">
        <v>57</v>
      </c>
    </row>
    <row r="33" spans="2:25" x14ac:dyDescent="0.25">
      <c r="U33" s="195">
        <v>20.776</v>
      </c>
      <c r="V33" s="195" t="s">
        <v>264</v>
      </c>
      <c r="X33" s="195">
        <v>223.2</v>
      </c>
      <c r="Y33" s="195">
        <v>41</v>
      </c>
    </row>
    <row r="34" spans="2:25" x14ac:dyDescent="0.25">
      <c r="U34" s="195">
        <v>20.881</v>
      </c>
      <c r="V34" s="195" t="s">
        <v>486</v>
      </c>
      <c r="X34" s="195">
        <v>118.1</v>
      </c>
      <c r="Y34" s="195">
        <v>91.1</v>
      </c>
    </row>
    <row r="35" spans="2:25" x14ac:dyDescent="0.25">
      <c r="U35" s="195">
        <v>21.138999999999999</v>
      </c>
      <c r="V35" s="195" t="s">
        <v>287</v>
      </c>
      <c r="X35" s="195">
        <v>282.3</v>
      </c>
      <c r="Y35" s="195">
        <v>73</v>
      </c>
    </row>
    <row r="36" spans="2:25" x14ac:dyDescent="0.25">
      <c r="U36" s="195">
        <v>21.164000000000001</v>
      </c>
      <c r="V36" s="195" t="s">
        <v>464</v>
      </c>
      <c r="X36" s="195">
        <v>145.1</v>
      </c>
      <c r="Y36" s="195">
        <v>144.30000000000001</v>
      </c>
    </row>
    <row r="37" spans="2:25" x14ac:dyDescent="0.25">
      <c r="U37" s="195">
        <v>21.36</v>
      </c>
      <c r="V37" s="195" t="s">
        <v>474</v>
      </c>
      <c r="X37" s="195">
        <v>154.1</v>
      </c>
      <c r="Y37" s="195">
        <v>91.1</v>
      </c>
    </row>
    <row r="38" spans="2:25" x14ac:dyDescent="0.25">
      <c r="U38" s="195">
        <v>21.841000000000001</v>
      </c>
      <c r="V38" s="195" t="s">
        <v>420</v>
      </c>
      <c r="X38" s="195">
        <v>146.1</v>
      </c>
      <c r="Y38" s="195">
        <v>105.1</v>
      </c>
    </row>
    <row r="39" spans="2:25" x14ac:dyDescent="0.25">
      <c r="U39" s="195">
        <v>21.895</v>
      </c>
      <c r="V39" s="195" t="s">
        <v>460</v>
      </c>
      <c r="X39" s="195">
        <v>408.1</v>
      </c>
      <c r="Y39" s="195">
        <v>91.1</v>
      </c>
    </row>
    <row r="40" spans="2:25" x14ac:dyDescent="0.25">
      <c r="U40" s="195">
        <v>21.954999999999998</v>
      </c>
      <c r="V40" s="195" t="s">
        <v>324</v>
      </c>
      <c r="X40" s="195">
        <v>332.1</v>
      </c>
      <c r="Y40" s="195">
        <v>91.1</v>
      </c>
    </row>
    <row r="41" spans="2:25" x14ac:dyDescent="0.25">
      <c r="U41" s="195">
        <v>26.277000000000001</v>
      </c>
      <c r="V41" s="195" t="s">
        <v>414</v>
      </c>
      <c r="X41" s="195">
        <v>70</v>
      </c>
      <c r="Y41" s="195">
        <v>31.9</v>
      </c>
    </row>
    <row r="42" spans="2:25" x14ac:dyDescent="0.25">
      <c r="U42" s="195">
        <v>26.827000000000002</v>
      </c>
      <c r="V42" s="195" t="s">
        <v>268</v>
      </c>
      <c r="X42" s="195">
        <v>530.5</v>
      </c>
      <c r="Y42" s="195">
        <v>530.20000000000005</v>
      </c>
    </row>
    <row r="44" spans="2:25" ht="21" x14ac:dyDescent="0.35">
      <c r="C44" s="145" t="s">
        <v>519</v>
      </c>
    </row>
    <row r="45" spans="2:25" ht="23.25" x14ac:dyDescent="0.35">
      <c r="B45" s="366" t="s">
        <v>520</v>
      </c>
      <c r="C45" s="366">
        <v>129</v>
      </c>
      <c r="D45" s="195" t="s">
        <v>521</v>
      </c>
    </row>
    <row r="46" spans="2:25" ht="23.25" x14ac:dyDescent="0.35">
      <c r="B46" s="366" t="s">
        <v>522</v>
      </c>
      <c r="C46" s="366">
        <v>156</v>
      </c>
      <c r="D46" s="195" t="s">
        <v>523</v>
      </c>
    </row>
    <row r="47" spans="2:25" ht="23.25" x14ac:dyDescent="0.35">
      <c r="B47" s="366" t="s">
        <v>524</v>
      </c>
      <c r="C47" s="366">
        <v>91</v>
      </c>
      <c r="D47" s="195" t="s">
        <v>525</v>
      </c>
    </row>
    <row r="48" spans="2:25" ht="23.25" x14ac:dyDescent="0.35">
      <c r="B48" s="366" t="s">
        <v>526</v>
      </c>
      <c r="C48" s="366">
        <v>207</v>
      </c>
      <c r="D48" s="195" t="s">
        <v>527</v>
      </c>
    </row>
    <row r="49" spans="2:4" ht="23.25" x14ac:dyDescent="0.35">
      <c r="B49" s="366" t="s">
        <v>528</v>
      </c>
      <c r="C49" s="366">
        <v>170</v>
      </c>
      <c r="D49" s="195" t="s">
        <v>529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F42"/>
  <sheetViews>
    <sheetView zoomScale="85" zoomScaleNormal="85" workbookViewId="0">
      <selection activeCell="A7" sqref="A7"/>
    </sheetView>
  </sheetViews>
  <sheetFormatPr defaultRowHeight="15" x14ac:dyDescent="0.25"/>
  <cols>
    <col min="1" max="1" width="62" style="195" customWidth="1"/>
    <col min="2" max="9" width="10.5703125" style="195" bestFit="1" customWidth="1"/>
    <col min="10" max="10" width="10.5703125" style="195" customWidth="1"/>
    <col min="11" max="14" width="10.5703125" style="195" bestFit="1" customWidth="1"/>
    <col min="15" max="18" width="11.42578125" style="195" bestFit="1" customWidth="1"/>
    <col min="19" max="19" width="9.140625" style="195"/>
    <col min="20" max="20" width="11.42578125" style="195" bestFit="1" customWidth="1"/>
    <col min="21" max="21" width="19" style="195" customWidth="1"/>
    <col min="22" max="16384" width="9.140625" style="195"/>
  </cols>
  <sheetData>
    <row r="1" spans="1:20" x14ac:dyDescent="0.25">
      <c r="B1" s="373" t="s">
        <v>504</v>
      </c>
      <c r="C1" s="373"/>
      <c r="D1" s="226"/>
      <c r="E1" s="195" t="s">
        <v>530</v>
      </c>
      <c r="F1" s="195" t="s">
        <v>531</v>
      </c>
      <c r="H1" s="373" t="s">
        <v>505</v>
      </c>
      <c r="I1" s="373"/>
      <c r="J1" s="373"/>
      <c r="K1" s="195" t="s">
        <v>532</v>
      </c>
      <c r="L1" s="195" t="s">
        <v>533</v>
      </c>
      <c r="N1" s="373" t="s">
        <v>506</v>
      </c>
      <c r="O1" s="373"/>
      <c r="P1" s="373"/>
      <c r="Q1" s="373"/>
      <c r="R1" s="361" t="s">
        <v>534</v>
      </c>
      <c r="S1" s="361" t="s">
        <v>530</v>
      </c>
      <c r="T1" s="195" t="s">
        <v>531</v>
      </c>
    </row>
    <row r="2" spans="1:20" x14ac:dyDescent="0.25">
      <c r="A2" s="362" t="s">
        <v>507</v>
      </c>
      <c r="B2" s="226">
        <v>10</v>
      </c>
      <c r="C2" s="226">
        <v>25</v>
      </c>
      <c r="D2" s="226">
        <v>50</v>
      </c>
      <c r="E2" s="198" t="s">
        <v>535</v>
      </c>
      <c r="F2" s="198" t="s">
        <v>535</v>
      </c>
      <c r="H2" s="226">
        <v>10</v>
      </c>
      <c r="I2" s="226">
        <v>20</v>
      </c>
      <c r="J2" s="226">
        <v>50</v>
      </c>
      <c r="K2" s="198" t="s">
        <v>535</v>
      </c>
      <c r="L2" s="198" t="s">
        <v>535</v>
      </c>
      <c r="N2" s="226">
        <v>5</v>
      </c>
      <c r="O2" s="226">
        <v>10</v>
      </c>
      <c r="P2" s="226">
        <v>25</v>
      </c>
      <c r="Q2" s="226">
        <v>50</v>
      </c>
      <c r="R2" s="198" t="s">
        <v>535</v>
      </c>
      <c r="S2" s="198" t="s">
        <v>535</v>
      </c>
      <c r="T2" s="198" t="s">
        <v>535</v>
      </c>
    </row>
    <row r="3" spans="1:20" x14ac:dyDescent="0.25">
      <c r="A3" s="259" t="s">
        <v>7</v>
      </c>
      <c r="B3" s="5">
        <v>13541147</v>
      </c>
      <c r="C3" s="5">
        <v>17367048</v>
      </c>
      <c r="D3" s="226">
        <v>29940830.666666668</v>
      </c>
      <c r="E3" s="363">
        <f>(C3-B3)/B3</f>
        <v>0.28253891638573897</v>
      </c>
      <c r="F3" s="363">
        <f>(D3-C3)/C3</f>
        <v>0.72400229829886276</v>
      </c>
      <c r="H3" s="5">
        <v>20913911</v>
      </c>
      <c r="I3" s="5">
        <v>30004125</v>
      </c>
      <c r="J3" s="25">
        <v>51380340.666666664</v>
      </c>
      <c r="K3" s="363">
        <f t="shared" ref="K3:L6" si="0">(I3-H3)/H3</f>
        <v>0.43464916724566727</v>
      </c>
      <c r="L3" s="363">
        <f t="shared" si="0"/>
        <v>0.71244256137003381</v>
      </c>
      <c r="N3" s="346">
        <v>24263683</v>
      </c>
      <c r="O3" s="346">
        <v>40455245</v>
      </c>
      <c r="P3" s="5">
        <v>62116385</v>
      </c>
      <c r="Q3" s="25">
        <v>71380970.666666672</v>
      </c>
      <c r="R3" s="364">
        <f>(O3-N3)/N3</f>
        <v>0.66731674659613716</v>
      </c>
      <c r="S3" s="364">
        <f t="shared" ref="S3:T14" si="1">(P3-O3)/O3</f>
        <v>0.53543465130417578</v>
      </c>
      <c r="T3" s="364">
        <f t="shared" si="1"/>
        <v>0.14914882227397283</v>
      </c>
    </row>
    <row r="4" spans="1:20" x14ac:dyDescent="0.25">
      <c r="A4" s="259" t="s">
        <v>6</v>
      </c>
      <c r="B4" s="5">
        <v>527681</v>
      </c>
      <c r="C4" s="5">
        <v>705815</v>
      </c>
      <c r="D4" s="5">
        <v>1543779.3333333333</v>
      </c>
      <c r="E4" s="363">
        <f t="shared" ref="E4:F6" si="2">(C4-B4)/B4</f>
        <v>0.33757895395134563</v>
      </c>
      <c r="F4" s="363">
        <f t="shared" si="2"/>
        <v>1.1872294203627485</v>
      </c>
      <c r="H4" s="5">
        <v>779880</v>
      </c>
      <c r="I4" s="5">
        <v>1489602</v>
      </c>
      <c r="J4" s="25">
        <v>3016150.6666666665</v>
      </c>
      <c r="K4" s="363">
        <f t="shared" si="0"/>
        <v>0.91004000615479308</v>
      </c>
      <c r="L4" s="363">
        <f t="shared" si="0"/>
        <v>1.0248030458247683</v>
      </c>
      <c r="N4" s="346">
        <v>1089327</v>
      </c>
      <c r="O4" s="346">
        <v>2157615</v>
      </c>
      <c r="P4" s="5">
        <v>3310342</v>
      </c>
      <c r="Q4" s="25">
        <v>4797306.333333333</v>
      </c>
      <c r="R4" s="364">
        <f t="shared" ref="R4:R16" si="3">(O4-N4)/N4</f>
        <v>0.98068624021987882</v>
      </c>
      <c r="S4" s="364">
        <f t="shared" si="1"/>
        <v>0.53425981929120814</v>
      </c>
      <c r="T4" s="364">
        <f t="shared" si="1"/>
        <v>0.44918752604212286</v>
      </c>
    </row>
    <row r="5" spans="1:20" x14ac:dyDescent="0.25">
      <c r="A5" s="259" t="s">
        <v>5</v>
      </c>
      <c r="B5" s="5">
        <v>490223</v>
      </c>
      <c r="C5" s="5">
        <v>555813</v>
      </c>
      <c r="D5" s="5">
        <v>1321337.6666666667</v>
      </c>
      <c r="E5" s="363">
        <f t="shared" si="2"/>
        <v>0.13379625190984512</v>
      </c>
      <c r="F5" s="363">
        <f t="shared" si="2"/>
        <v>1.377306156327158</v>
      </c>
      <c r="H5" s="5">
        <v>835265</v>
      </c>
      <c r="I5" s="5">
        <v>1234101</v>
      </c>
      <c r="J5" s="25">
        <v>2579749</v>
      </c>
      <c r="K5" s="363">
        <f t="shared" si="0"/>
        <v>0.47749636342957025</v>
      </c>
      <c r="L5" s="363">
        <f t="shared" si="0"/>
        <v>1.0903872535554222</v>
      </c>
      <c r="N5" s="346">
        <v>1161413</v>
      </c>
      <c r="O5" s="346">
        <v>2067319</v>
      </c>
      <c r="P5" s="5">
        <v>3608932</v>
      </c>
      <c r="Q5" s="25">
        <v>4564173.333333333</v>
      </c>
      <c r="R5" s="364">
        <f t="shared" si="3"/>
        <v>0.780003323537794</v>
      </c>
      <c r="S5" s="364">
        <f t="shared" si="1"/>
        <v>0.74570639557804097</v>
      </c>
      <c r="T5" s="364">
        <f>(Q5-P5)/P5</f>
        <v>0.2646880942432091</v>
      </c>
    </row>
    <row r="6" spans="1:20" x14ac:dyDescent="0.25">
      <c r="A6" s="259" t="s">
        <v>9</v>
      </c>
      <c r="B6" s="5">
        <v>1044602</v>
      </c>
      <c r="C6" s="5">
        <v>1006711</v>
      </c>
      <c r="D6" s="5">
        <v>1543849.2033333334</v>
      </c>
      <c r="E6" s="363">
        <f t="shared" si="2"/>
        <v>-3.6273145178737934E-2</v>
      </c>
      <c r="F6" s="363">
        <f>(D6-C6)/C6</f>
        <v>0.53355749895782734</v>
      </c>
      <c r="H6" s="5">
        <v>1629801</v>
      </c>
      <c r="I6" s="5">
        <v>3236975</v>
      </c>
      <c r="J6" s="25">
        <v>3537198.6666666665</v>
      </c>
      <c r="K6" s="363">
        <f t="shared" si="0"/>
        <v>0.98611670995416001</v>
      </c>
      <c r="L6" s="363">
        <f t="shared" si="0"/>
        <v>9.2748219144932073E-2</v>
      </c>
      <c r="N6" s="346">
        <v>2299115</v>
      </c>
      <c r="O6" s="346">
        <v>5627034</v>
      </c>
      <c r="P6" s="5">
        <v>7759571</v>
      </c>
      <c r="Q6" s="25">
        <v>10107347</v>
      </c>
      <c r="R6" s="364">
        <f t="shared" si="3"/>
        <v>1.4474782688121299</v>
      </c>
      <c r="S6" s="364">
        <f t="shared" si="1"/>
        <v>0.37898064948603472</v>
      </c>
      <c r="T6" s="364">
        <f t="shared" si="1"/>
        <v>0.30256518047196168</v>
      </c>
    </row>
    <row r="7" spans="1:20" x14ac:dyDescent="0.25">
      <c r="A7" s="265" t="s">
        <v>259</v>
      </c>
      <c r="B7" s="5"/>
      <c r="C7" s="226"/>
      <c r="E7" s="363"/>
      <c r="H7" s="226"/>
      <c r="I7" s="226"/>
      <c r="K7" s="364"/>
      <c r="L7" s="364"/>
      <c r="N7" s="346">
        <v>6257258</v>
      </c>
      <c r="O7" s="346">
        <v>5506130</v>
      </c>
      <c r="P7" s="5">
        <v>6242026</v>
      </c>
      <c r="Q7" s="25">
        <v>9682780.333333334</v>
      </c>
      <c r="R7" s="364">
        <f t="shared" si="3"/>
        <v>-0.12004107869613176</v>
      </c>
      <c r="S7" s="364">
        <f t="shared" si="1"/>
        <v>0.13365031337799871</v>
      </c>
      <c r="T7" s="364">
        <f t="shared" si="1"/>
        <v>0.55122396691928777</v>
      </c>
    </row>
    <row r="8" spans="1:20" x14ac:dyDescent="0.25">
      <c r="A8" s="262" t="s">
        <v>8</v>
      </c>
      <c r="B8" s="5"/>
      <c r="C8" s="5">
        <v>531204</v>
      </c>
      <c r="D8" s="25">
        <v>834551</v>
      </c>
      <c r="E8" s="363"/>
      <c r="H8" s="5">
        <v>475891</v>
      </c>
      <c r="I8" s="5">
        <v>804933</v>
      </c>
      <c r="J8" s="25">
        <v>1777018</v>
      </c>
      <c r="K8" s="363">
        <f>(I8-H8)/H8</f>
        <v>0.69142303594730725</v>
      </c>
      <c r="L8" s="363">
        <f>(J8-I8)/I8</f>
        <v>1.2076595194879574</v>
      </c>
      <c r="N8" s="226"/>
      <c r="O8" s="5">
        <v>1210998</v>
      </c>
      <c r="P8" s="5">
        <v>2288359</v>
      </c>
      <c r="Q8" s="25">
        <v>2780449.3333333335</v>
      </c>
      <c r="R8" s="364"/>
      <c r="S8" s="364">
        <f t="shared" si="1"/>
        <v>0.88964721659325618</v>
      </c>
      <c r="T8" s="364">
        <f t="shared" si="1"/>
        <v>0.21504070529726038</v>
      </c>
    </row>
    <row r="9" spans="1:20" x14ac:dyDescent="0.25">
      <c r="A9" s="265" t="s">
        <v>260</v>
      </c>
      <c r="B9" s="5"/>
      <c r="C9" s="226"/>
      <c r="E9" s="363"/>
      <c r="H9" s="226"/>
      <c r="I9" s="226"/>
      <c r="K9" s="364"/>
      <c r="L9" s="364"/>
      <c r="N9" s="346">
        <v>2599741</v>
      </c>
      <c r="O9" s="5">
        <v>1545842</v>
      </c>
      <c r="P9" s="5">
        <v>2032705</v>
      </c>
      <c r="Q9" s="25">
        <v>786018</v>
      </c>
      <c r="R9" s="364">
        <f t="shared" si="3"/>
        <v>-0.40538615192821131</v>
      </c>
      <c r="S9" s="364">
        <f t="shared" si="1"/>
        <v>0.31495004017228151</v>
      </c>
      <c r="T9" s="364">
        <f t="shared" si="1"/>
        <v>-0.61331427826467688</v>
      </c>
    </row>
    <row r="10" spans="1:20" x14ac:dyDescent="0.25">
      <c r="A10" s="259" t="s">
        <v>265</v>
      </c>
      <c r="B10" s="5"/>
      <c r="C10" s="226"/>
      <c r="E10" s="363"/>
      <c r="H10" s="5">
        <v>543837</v>
      </c>
      <c r="I10" s="5">
        <v>859197</v>
      </c>
      <c r="K10" s="363">
        <f>(I10-H10)/H10</f>
        <v>0.57987963305181511</v>
      </c>
      <c r="L10" s="363">
        <f>(J10-I10)/I10</f>
        <v>-1</v>
      </c>
      <c r="N10" s="346">
        <v>8560762</v>
      </c>
      <c r="O10" s="346">
        <v>14201583</v>
      </c>
      <c r="P10" s="5">
        <v>16837741</v>
      </c>
      <c r="Q10" s="25">
        <v>16470787.333333334</v>
      </c>
      <c r="R10" s="364">
        <f t="shared" si="3"/>
        <v>0.65891576006902186</v>
      </c>
      <c r="S10" s="364">
        <f t="shared" si="1"/>
        <v>0.18562423639674536</v>
      </c>
      <c r="T10" s="364">
        <f t="shared" si="1"/>
        <v>-2.1793521272637822E-2</v>
      </c>
    </row>
    <row r="11" spans="1:20" x14ac:dyDescent="0.25">
      <c r="A11" s="259" t="s">
        <v>256</v>
      </c>
      <c r="B11" s="5">
        <v>1365238</v>
      </c>
      <c r="E11" s="363">
        <f>H11/B11</f>
        <v>0.99485950435015724</v>
      </c>
      <c r="H11" s="5">
        <v>1358220</v>
      </c>
      <c r="I11" s="5">
        <v>2007775</v>
      </c>
      <c r="K11" s="364"/>
      <c r="L11" s="364"/>
      <c r="N11" s="346">
        <v>9617935</v>
      </c>
      <c r="O11" s="346">
        <v>13660968</v>
      </c>
      <c r="P11" s="5">
        <v>18024318</v>
      </c>
      <c r="Q11" s="25">
        <v>15420496.666666666</v>
      </c>
      <c r="R11" s="364">
        <f t="shared" si="3"/>
        <v>0.42036393466996813</v>
      </c>
      <c r="S11" s="364">
        <f t="shared" si="1"/>
        <v>0.31940269532876442</v>
      </c>
      <c r="T11" s="364">
        <f t="shared" si="1"/>
        <v>-0.14446157315540781</v>
      </c>
    </row>
    <row r="12" spans="1:20" x14ac:dyDescent="0.25">
      <c r="A12" s="265" t="s">
        <v>419</v>
      </c>
      <c r="B12" s="5"/>
      <c r="C12" s="226"/>
      <c r="E12" s="363"/>
      <c r="H12" s="226"/>
      <c r="I12" s="226"/>
      <c r="K12" s="364"/>
      <c r="L12" s="364"/>
      <c r="N12" s="5"/>
      <c r="O12" s="346">
        <v>2390410</v>
      </c>
      <c r="P12" s="5">
        <v>2925213</v>
      </c>
      <c r="Q12" s="25">
        <v>4581571.333333333</v>
      </c>
      <c r="R12" s="364"/>
      <c r="S12" s="364">
        <f t="shared" si="1"/>
        <v>0.22372856539254773</v>
      </c>
      <c r="T12" s="364">
        <f t="shared" si="1"/>
        <v>0.56623511974455643</v>
      </c>
    </row>
    <row r="13" spans="1:20" x14ac:dyDescent="0.25">
      <c r="A13" s="265" t="s">
        <v>420</v>
      </c>
      <c r="B13" s="5"/>
      <c r="C13" s="226"/>
      <c r="E13" s="363"/>
      <c r="H13" s="226"/>
      <c r="I13" s="226"/>
      <c r="K13" s="364"/>
      <c r="L13" s="364"/>
      <c r="N13" s="346">
        <v>2464150</v>
      </c>
      <c r="O13" s="346">
        <v>2245391</v>
      </c>
      <c r="P13" s="5">
        <v>2618902</v>
      </c>
      <c r="Q13" s="25">
        <v>4151973.3333333335</v>
      </c>
      <c r="R13" s="364">
        <f t="shared" si="3"/>
        <v>-8.8776657265182718E-2</v>
      </c>
      <c r="S13" s="364">
        <f t="shared" si="1"/>
        <v>0.16634563868831753</v>
      </c>
      <c r="T13" s="364">
        <f t="shared" si="1"/>
        <v>0.58538705661125678</v>
      </c>
    </row>
    <row r="14" spans="1:20" x14ac:dyDescent="0.25">
      <c r="A14" s="259" t="s">
        <v>268</v>
      </c>
      <c r="B14" s="5">
        <v>1296212</v>
      </c>
      <c r="C14" s="226"/>
      <c r="E14" s="363">
        <f>C14/B14</f>
        <v>0</v>
      </c>
      <c r="H14" s="5">
        <v>420917</v>
      </c>
      <c r="I14" s="5">
        <v>1691200</v>
      </c>
      <c r="K14" s="363">
        <f>(I14-H14)/H14</f>
        <v>3.0178942641898523</v>
      </c>
      <c r="L14" s="363">
        <f>(J14-I14)/I14</f>
        <v>-1</v>
      </c>
      <c r="N14" s="226"/>
      <c r="O14" s="346">
        <v>1560918</v>
      </c>
      <c r="P14" s="119">
        <v>1417783</v>
      </c>
      <c r="R14" s="364"/>
      <c r="S14" s="364">
        <f t="shared" si="1"/>
        <v>-9.1699243650210968E-2</v>
      </c>
      <c r="T14" s="364">
        <f t="shared" si="1"/>
        <v>-1</v>
      </c>
    </row>
    <row r="15" spans="1:20" x14ac:dyDescent="0.25">
      <c r="A15" s="259"/>
      <c r="B15" s="226"/>
      <c r="C15" s="226"/>
      <c r="E15" s="363"/>
      <c r="H15" s="226"/>
      <c r="I15" s="226"/>
      <c r="K15" s="364"/>
      <c r="L15" s="364"/>
      <c r="N15" s="226"/>
      <c r="O15" s="226"/>
      <c r="P15" s="226"/>
      <c r="R15" s="364"/>
      <c r="S15" s="364"/>
      <c r="T15" s="364"/>
    </row>
    <row r="16" spans="1:20" x14ac:dyDescent="0.25">
      <c r="A16" s="259" t="s">
        <v>508</v>
      </c>
      <c r="B16" s="5">
        <f>SUM(B3:B14)</f>
        <v>18265103</v>
      </c>
      <c r="C16" s="5">
        <f>SUM(C3:C14)</f>
        <v>20166591</v>
      </c>
      <c r="E16" s="363">
        <f>C16/B16</f>
        <v>1.1041049700075602</v>
      </c>
      <c r="H16" s="5">
        <f>SUM(H3:H14)</f>
        <v>26957722</v>
      </c>
      <c r="I16" s="5">
        <f>SUM(I3:I14)</f>
        <v>41327908</v>
      </c>
      <c r="K16" s="363">
        <f>(I16-H16)/H16</f>
        <v>0.53306381006525705</v>
      </c>
      <c r="L16" s="363">
        <f>(J16-I16)/I16</f>
        <v>-1</v>
      </c>
      <c r="N16" s="5">
        <f>SUM(N3:N14)</f>
        <v>58313384</v>
      </c>
      <c r="O16" s="5">
        <f>SUM(O3:O14)</f>
        <v>92629453</v>
      </c>
      <c r="P16" s="5">
        <f>SUM(P3:P14)</f>
        <v>129182277</v>
      </c>
      <c r="Q16" s="25">
        <f>SUM(Q3:Q13)</f>
        <v>144723873.66666666</v>
      </c>
      <c r="R16" s="364">
        <f t="shared" si="3"/>
        <v>0.58847672088452285</v>
      </c>
      <c r="S16" s="364">
        <f>(P16-O16)/O16</f>
        <v>0.3946134066018937</v>
      </c>
      <c r="T16" s="364">
        <f>(Q16-P16)/P16</f>
        <v>0.12030749904390257</v>
      </c>
    </row>
    <row r="19" spans="1:12" x14ac:dyDescent="0.25">
      <c r="B19" s="226" t="s">
        <v>536</v>
      </c>
      <c r="C19" s="226" t="s">
        <v>536</v>
      </c>
      <c r="D19" s="226" t="s">
        <v>536</v>
      </c>
      <c r="E19" s="226"/>
      <c r="F19" s="226" t="s">
        <v>537</v>
      </c>
      <c r="G19" s="226" t="s">
        <v>538</v>
      </c>
      <c r="H19" s="226" t="s">
        <v>537</v>
      </c>
      <c r="K19" s="235"/>
    </row>
    <row r="20" spans="1:12" x14ac:dyDescent="0.25">
      <c r="A20" s="362" t="s">
        <v>507</v>
      </c>
      <c r="B20" s="226">
        <v>200</v>
      </c>
      <c r="C20" s="226">
        <v>230</v>
      </c>
      <c r="D20" s="226">
        <v>300</v>
      </c>
      <c r="F20" s="226">
        <v>200</v>
      </c>
      <c r="G20" s="226">
        <v>230</v>
      </c>
      <c r="H20" s="226">
        <v>300</v>
      </c>
      <c r="K20" s="226"/>
    </row>
    <row r="21" spans="1:12" x14ac:dyDescent="0.25">
      <c r="A21" s="259" t="s">
        <v>7</v>
      </c>
      <c r="B21" s="5">
        <v>13541147</v>
      </c>
      <c r="C21" s="5">
        <v>20913911</v>
      </c>
      <c r="D21" s="346">
        <v>40455245</v>
      </c>
      <c r="F21" s="5">
        <v>17367048</v>
      </c>
      <c r="G21" s="5">
        <v>30004125</v>
      </c>
      <c r="H21" s="5">
        <v>62116385</v>
      </c>
      <c r="K21" s="5"/>
    </row>
    <row r="22" spans="1:12" x14ac:dyDescent="0.25">
      <c r="A22" s="259" t="s">
        <v>6</v>
      </c>
      <c r="B22" s="5">
        <v>527681</v>
      </c>
      <c r="C22" s="5">
        <v>779880</v>
      </c>
      <c r="D22" s="346">
        <v>2157615</v>
      </c>
      <c r="F22" s="5">
        <v>705815</v>
      </c>
      <c r="G22" s="5">
        <v>1489602</v>
      </c>
      <c r="H22" s="5">
        <v>3310342</v>
      </c>
      <c r="K22" s="5"/>
    </row>
    <row r="23" spans="1:12" x14ac:dyDescent="0.25">
      <c r="A23" s="259" t="s">
        <v>5</v>
      </c>
      <c r="B23" s="5">
        <v>490223</v>
      </c>
      <c r="C23" s="5">
        <v>835265</v>
      </c>
      <c r="D23" s="346">
        <v>2067319</v>
      </c>
      <c r="F23" s="5">
        <v>555813</v>
      </c>
      <c r="G23" s="5">
        <v>1234101</v>
      </c>
      <c r="H23" s="5">
        <v>3608932</v>
      </c>
      <c r="K23" s="5"/>
    </row>
    <row r="24" spans="1:12" x14ac:dyDescent="0.25">
      <c r="A24" s="259" t="s">
        <v>9</v>
      </c>
      <c r="B24" s="5">
        <v>1044602</v>
      </c>
      <c r="C24" s="5">
        <v>1629801</v>
      </c>
      <c r="D24" s="346">
        <v>5627034</v>
      </c>
      <c r="F24" s="5">
        <v>1006711</v>
      </c>
      <c r="G24" s="5">
        <v>3236975</v>
      </c>
      <c r="H24" s="5">
        <v>7759571</v>
      </c>
      <c r="K24" s="5"/>
      <c r="L24" s="25"/>
    </row>
    <row r="25" spans="1:12" x14ac:dyDescent="0.25">
      <c r="A25" s="265" t="s">
        <v>259</v>
      </c>
      <c r="B25" s="5"/>
      <c r="C25" s="226"/>
      <c r="D25" s="346">
        <v>5506130</v>
      </c>
      <c r="F25" s="226"/>
      <c r="G25" s="226"/>
      <c r="H25" s="5">
        <v>6242026</v>
      </c>
      <c r="K25" s="5"/>
    </row>
    <row r="26" spans="1:12" x14ac:dyDescent="0.25">
      <c r="A26" s="259" t="s">
        <v>8</v>
      </c>
      <c r="B26" s="5"/>
      <c r="C26" s="5">
        <v>475891</v>
      </c>
      <c r="D26" s="5">
        <v>1210998</v>
      </c>
      <c r="F26" s="5">
        <v>531204</v>
      </c>
      <c r="G26" s="5">
        <v>804933</v>
      </c>
      <c r="H26" s="5">
        <v>2288359</v>
      </c>
      <c r="K26" s="5"/>
      <c r="L26" s="25"/>
    </row>
    <row r="27" spans="1:12" x14ac:dyDescent="0.25">
      <c r="A27" s="265" t="s">
        <v>260</v>
      </c>
      <c r="B27" s="5"/>
      <c r="C27" s="226"/>
      <c r="D27" s="5">
        <v>1545842</v>
      </c>
      <c r="F27" s="226"/>
      <c r="G27" s="226"/>
      <c r="H27" s="5">
        <v>2032705</v>
      </c>
      <c r="K27" s="5"/>
    </row>
    <row r="28" spans="1:12" x14ac:dyDescent="0.25">
      <c r="A28" s="259" t="s">
        <v>265</v>
      </c>
      <c r="B28" s="5"/>
      <c r="C28" s="5">
        <v>543837</v>
      </c>
      <c r="D28" s="346">
        <v>14201583</v>
      </c>
      <c r="F28" s="226"/>
      <c r="G28" s="5">
        <v>859197</v>
      </c>
      <c r="H28" s="5">
        <v>16837741</v>
      </c>
      <c r="K28" s="5"/>
    </row>
    <row r="29" spans="1:12" x14ac:dyDescent="0.25">
      <c r="A29" s="259" t="s">
        <v>256</v>
      </c>
      <c r="B29" s="5">
        <v>1365238</v>
      </c>
      <c r="C29" s="5">
        <v>1358220</v>
      </c>
      <c r="D29" s="346">
        <v>13660968</v>
      </c>
      <c r="G29" s="5">
        <v>2007775</v>
      </c>
      <c r="H29" s="5">
        <v>18024318</v>
      </c>
      <c r="K29" s="5"/>
    </row>
    <row r="30" spans="1:12" x14ac:dyDescent="0.25">
      <c r="A30" s="265" t="s">
        <v>419</v>
      </c>
      <c r="B30" s="5"/>
      <c r="C30" s="226"/>
      <c r="D30" s="346">
        <v>2390410</v>
      </c>
      <c r="F30" s="226"/>
      <c r="G30" s="226"/>
      <c r="H30" s="5">
        <v>2925213</v>
      </c>
      <c r="K30" s="5"/>
    </row>
    <row r="31" spans="1:12" x14ac:dyDescent="0.25">
      <c r="A31" s="265" t="s">
        <v>420</v>
      </c>
      <c r="B31" s="5"/>
      <c r="C31" s="226"/>
      <c r="D31" s="346">
        <v>2245391</v>
      </c>
      <c r="F31" s="226"/>
      <c r="G31" s="226"/>
      <c r="H31" s="5">
        <v>2618902</v>
      </c>
      <c r="K31" s="5"/>
    </row>
    <row r="32" spans="1:12" x14ac:dyDescent="0.25">
      <c r="A32" s="259" t="s">
        <v>268</v>
      </c>
      <c r="B32" s="5">
        <v>1296212</v>
      </c>
      <c r="C32" s="5">
        <v>420917</v>
      </c>
      <c r="D32" s="346">
        <v>1560918</v>
      </c>
      <c r="F32" s="226"/>
      <c r="G32" s="5">
        <v>1691200</v>
      </c>
      <c r="H32" s="119">
        <v>1417783</v>
      </c>
      <c r="K32" s="119"/>
    </row>
    <row r="33" spans="1:58" x14ac:dyDescent="0.25">
      <c r="A33" s="259" t="s">
        <v>508</v>
      </c>
      <c r="B33" s="5">
        <f>SUM(B21:B32)</f>
        <v>18265103</v>
      </c>
      <c r="C33" s="5">
        <f>SUM(C21:C32)</f>
        <v>26957722</v>
      </c>
      <c r="D33" s="5">
        <f>SUM(D21:D32)</f>
        <v>92629453</v>
      </c>
      <c r="F33" s="5">
        <f>SUM(F21:F32)</f>
        <v>20166591</v>
      </c>
      <c r="G33" s="5">
        <f>SUM(G21:G32)</f>
        <v>41327908</v>
      </c>
      <c r="H33" s="5">
        <f>SUM(H21:H32)</f>
        <v>129182277</v>
      </c>
      <c r="K33" s="5"/>
    </row>
    <row r="34" spans="1:58" x14ac:dyDescent="0.25">
      <c r="A34" s="259"/>
      <c r="B34" s="5"/>
      <c r="C34" s="5"/>
      <c r="D34" s="5"/>
      <c r="F34" s="5"/>
      <c r="G34" s="5"/>
      <c r="H34" s="5"/>
      <c r="K34" s="5"/>
    </row>
    <row r="35" spans="1:58" x14ac:dyDescent="0.25">
      <c r="A35" s="259"/>
      <c r="B35" s="5"/>
      <c r="C35" s="5"/>
      <c r="D35" s="5"/>
      <c r="F35" s="5"/>
      <c r="G35" s="5"/>
      <c r="H35" s="5"/>
      <c r="K35" s="5"/>
    </row>
    <row r="36" spans="1:58" x14ac:dyDescent="0.25">
      <c r="A36" s="259"/>
      <c r="B36" s="5"/>
      <c r="C36" s="5"/>
      <c r="D36" s="5"/>
      <c r="F36" s="5"/>
      <c r="G36" s="5"/>
      <c r="H36" s="5"/>
      <c r="K36" s="5"/>
    </row>
    <row r="37" spans="1:58" x14ac:dyDescent="0.25">
      <c r="A37" s="299" t="s">
        <v>509</v>
      </c>
      <c r="B37" s="298"/>
      <c r="C37" s="298"/>
      <c r="D37" s="298"/>
      <c r="F37" s="5"/>
      <c r="G37" s="5"/>
      <c r="H37" s="5"/>
      <c r="K37" s="5"/>
    </row>
    <row r="38" spans="1:58" x14ac:dyDescent="0.25">
      <c r="A38" s="326" t="s">
        <v>539</v>
      </c>
      <c r="B38" s="298"/>
      <c r="C38" s="298"/>
      <c r="D38" s="298"/>
      <c r="F38" s="5"/>
      <c r="G38" s="5"/>
      <c r="H38" s="5"/>
      <c r="K38" s="5"/>
    </row>
    <row r="39" spans="1:58" x14ac:dyDescent="0.25">
      <c r="A39" s="15"/>
      <c r="B39" s="5"/>
      <c r="C39" s="5"/>
      <c r="D39" s="5"/>
      <c r="F39" s="5"/>
      <c r="G39" s="5"/>
      <c r="H39" s="5"/>
      <c r="K39" s="5"/>
    </row>
    <row r="40" spans="1:58" ht="15" customHeight="1" x14ac:dyDescent="0.25">
      <c r="A40" s="376" t="s">
        <v>540</v>
      </c>
      <c r="B40" s="376"/>
      <c r="C40" s="376"/>
      <c r="D40" s="376"/>
      <c r="E40" s="376"/>
      <c r="F40" s="376"/>
      <c r="G40" s="376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X40" s="376" t="s">
        <v>541</v>
      </c>
      <c r="Y40" s="376"/>
      <c r="Z40" s="376"/>
      <c r="AA40" s="376"/>
      <c r="AB40" s="376"/>
      <c r="AC40" s="376"/>
      <c r="AD40" s="376"/>
      <c r="AE40" s="376"/>
      <c r="AF40" s="376"/>
      <c r="AG40" s="376"/>
      <c r="AH40" s="376"/>
      <c r="AI40" s="376"/>
      <c r="AJ40" s="376"/>
      <c r="AK40" s="376"/>
      <c r="AL40" s="376"/>
      <c r="AM40" s="376"/>
      <c r="AN40" s="376"/>
      <c r="AO40" s="376"/>
      <c r="AP40" s="376"/>
      <c r="AQ40" s="376"/>
      <c r="AR40" s="376"/>
      <c r="AS40" s="376"/>
      <c r="AT40" s="376"/>
      <c r="AU40" s="376"/>
      <c r="AV40" s="376"/>
      <c r="AW40" s="376"/>
      <c r="AX40" s="376"/>
      <c r="AY40" s="376"/>
      <c r="AZ40" s="376"/>
      <c r="BA40" s="376"/>
      <c r="BB40" s="376"/>
      <c r="BC40" s="376"/>
      <c r="BD40" s="376"/>
      <c r="BE40" s="376"/>
      <c r="BF40" s="376"/>
    </row>
    <row r="41" spans="1:58" ht="15" customHeight="1" x14ac:dyDescent="0.25">
      <c r="A41" s="376"/>
      <c r="B41" s="376"/>
      <c r="C41" s="376"/>
      <c r="D41" s="376"/>
      <c r="E41" s="376"/>
      <c r="F41" s="376"/>
      <c r="G41" s="376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X41" s="376"/>
      <c r="Y41" s="376"/>
      <c r="Z41" s="376"/>
      <c r="AA41" s="376"/>
      <c r="AB41" s="376"/>
      <c r="AC41" s="376"/>
      <c r="AD41" s="376"/>
      <c r="AE41" s="376"/>
      <c r="AF41" s="376"/>
      <c r="AG41" s="376"/>
      <c r="AH41" s="376"/>
      <c r="AI41" s="376"/>
      <c r="AJ41" s="376"/>
      <c r="AK41" s="376"/>
      <c r="AL41" s="376"/>
      <c r="AM41" s="376"/>
      <c r="AN41" s="376"/>
      <c r="AO41" s="376"/>
      <c r="AP41" s="376"/>
      <c r="AQ41" s="376"/>
      <c r="AR41" s="376"/>
      <c r="AS41" s="376"/>
      <c r="AT41" s="376"/>
      <c r="AU41" s="376"/>
      <c r="AV41" s="376"/>
      <c r="AW41" s="376"/>
      <c r="AX41" s="376"/>
      <c r="AY41" s="376"/>
      <c r="AZ41" s="376"/>
      <c r="BA41" s="376"/>
      <c r="BB41" s="376"/>
      <c r="BC41" s="376"/>
      <c r="BD41" s="376"/>
      <c r="BE41" s="376"/>
      <c r="BF41" s="376"/>
    </row>
    <row r="42" spans="1:58" ht="15" customHeight="1" x14ac:dyDescent="0.25">
      <c r="A42" s="15"/>
      <c r="B42" s="5"/>
      <c r="C42" s="5"/>
      <c r="D42" s="5"/>
      <c r="F42" s="5"/>
      <c r="G42" s="5"/>
      <c r="H42" s="5"/>
      <c r="K42" s="5"/>
    </row>
  </sheetData>
  <mergeCells count="5">
    <mergeCell ref="B1:C1"/>
    <mergeCell ref="H1:J1"/>
    <mergeCell ref="N1:Q1"/>
    <mergeCell ref="A40:U41"/>
    <mergeCell ref="X40:BF41"/>
  </mergeCells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J35"/>
  <sheetViews>
    <sheetView topLeftCell="H1" zoomScaleNormal="100" workbookViewId="0">
      <selection activeCell="A7" sqref="A7"/>
    </sheetView>
  </sheetViews>
  <sheetFormatPr defaultRowHeight="15" x14ac:dyDescent="0.25"/>
  <cols>
    <col min="1" max="1" width="41.28515625" style="195" bestFit="1" customWidth="1"/>
    <col min="2" max="2" width="9.85546875" style="195" customWidth="1"/>
    <col min="3" max="4" width="9.5703125" style="195" customWidth="1"/>
    <col min="5" max="6" width="10" style="195" customWidth="1"/>
    <col min="7" max="7" width="9.85546875" style="195" customWidth="1"/>
    <col min="8" max="8" width="9.140625" style="195"/>
    <col min="9" max="9" width="9.5703125" style="195" customWidth="1"/>
    <col min="10" max="16384" width="9.140625" style="195"/>
  </cols>
  <sheetData>
    <row r="1" spans="1:36" x14ac:dyDescent="0.25">
      <c r="B1" s="195" t="s">
        <v>150</v>
      </c>
      <c r="E1" s="195" t="s">
        <v>542</v>
      </c>
      <c r="J1" s="195" t="s">
        <v>150</v>
      </c>
      <c r="M1" s="195" t="s">
        <v>542</v>
      </c>
    </row>
    <row r="2" spans="1:36" x14ac:dyDescent="0.25">
      <c r="B2" s="195">
        <v>200</v>
      </c>
      <c r="C2" s="195">
        <v>230</v>
      </c>
      <c r="D2" s="195">
        <v>300</v>
      </c>
      <c r="E2" s="195">
        <v>200</v>
      </c>
      <c r="F2" s="195">
        <v>230</v>
      </c>
      <c r="G2" s="195">
        <v>300</v>
      </c>
      <c r="J2" s="195">
        <v>200</v>
      </c>
      <c r="K2" s="195">
        <v>230</v>
      </c>
      <c r="L2" s="195">
        <v>300</v>
      </c>
      <c r="M2" s="195">
        <v>200</v>
      </c>
      <c r="N2" s="195">
        <v>230</v>
      </c>
      <c r="O2" s="195">
        <v>300</v>
      </c>
    </row>
    <row r="3" spans="1:36" x14ac:dyDescent="0.25">
      <c r="Q3" s="195" t="s">
        <v>7</v>
      </c>
      <c r="R3" s="68"/>
      <c r="S3" s="195" t="s">
        <v>114</v>
      </c>
      <c r="T3" s="195" t="s">
        <v>115</v>
      </c>
      <c r="W3" s="195" t="s">
        <v>6</v>
      </c>
      <c r="X3" s="68"/>
      <c r="Y3" s="195" t="s">
        <v>114</v>
      </c>
      <c r="Z3" s="195" t="s">
        <v>115</v>
      </c>
      <c r="AD3" s="195" t="s">
        <v>5</v>
      </c>
      <c r="AF3" s="68"/>
      <c r="AG3" s="195" t="s">
        <v>114</v>
      </c>
      <c r="AH3" s="195" t="s">
        <v>115</v>
      </c>
    </row>
    <row r="4" spans="1:36" x14ac:dyDescent="0.25">
      <c r="A4" s="195" t="s">
        <v>7</v>
      </c>
      <c r="B4" s="19">
        <v>2.9940830666666667</v>
      </c>
      <c r="C4" s="19">
        <v>5.1380340666666662</v>
      </c>
      <c r="D4" s="19">
        <v>7.138097066666667</v>
      </c>
      <c r="E4" s="19">
        <v>5.1187496153854151E-2</v>
      </c>
      <c r="F4" s="19">
        <v>0.1469137197236641</v>
      </c>
      <c r="G4" s="19">
        <v>1.1565070108391271</v>
      </c>
      <c r="J4" s="25">
        <v>29940830.666666668</v>
      </c>
      <c r="K4" s="25">
        <v>51380340.666666664</v>
      </c>
      <c r="L4" s="25">
        <v>71380970.666666672</v>
      </c>
      <c r="M4" s="25">
        <v>511874.96153854148</v>
      </c>
      <c r="N4" s="25">
        <v>1469137.1972366411</v>
      </c>
      <c r="O4" s="25">
        <v>11565070.10839127</v>
      </c>
      <c r="R4" s="68">
        <v>200</v>
      </c>
      <c r="S4" s="25">
        <v>29940830.666666668</v>
      </c>
      <c r="T4" s="5">
        <v>16786219.666666668</v>
      </c>
      <c r="U4" s="25">
        <v>511874.96153854148</v>
      </c>
      <c r="V4" s="5">
        <v>92735.733463877521</v>
      </c>
      <c r="X4" s="68" t="s">
        <v>543</v>
      </c>
      <c r="Y4" s="25">
        <v>1543779.3333333333</v>
      </c>
      <c r="Z4" s="5">
        <v>1716090</v>
      </c>
      <c r="AA4" s="25">
        <v>54207.292526774785</v>
      </c>
      <c r="AB4" s="5">
        <v>6486.7361014611961</v>
      </c>
      <c r="AF4" s="68" t="s">
        <v>543</v>
      </c>
      <c r="AG4" s="25">
        <v>1321337.6666666667</v>
      </c>
      <c r="AH4" s="5">
        <v>700708</v>
      </c>
      <c r="AI4" s="25">
        <v>20246.897727388594</v>
      </c>
      <c r="AJ4" s="5">
        <v>2835.0220016782937</v>
      </c>
    </row>
    <row r="5" spans="1:36" x14ac:dyDescent="0.25">
      <c r="A5" s="195" t="s">
        <v>5</v>
      </c>
      <c r="B5" s="19">
        <v>1.3213376666666667</v>
      </c>
      <c r="C5" s="19">
        <v>2.5797490000000001</v>
      </c>
      <c r="D5" s="19">
        <v>4.5641733333333327</v>
      </c>
      <c r="E5" s="19">
        <v>2.0246897727388594E-2</v>
      </c>
      <c r="F5" s="19">
        <v>0.13409590025146184</v>
      </c>
      <c r="G5" s="19">
        <v>1.0317137094381286</v>
      </c>
      <c r="J5" s="25">
        <v>1321337.6666666667</v>
      </c>
      <c r="K5" s="25">
        <v>2579749</v>
      </c>
      <c r="L5" s="25">
        <v>4564173.333333333</v>
      </c>
      <c r="M5" s="25">
        <v>20246.897727388594</v>
      </c>
      <c r="N5" s="25">
        <v>134095.90025146183</v>
      </c>
      <c r="O5" s="25">
        <v>1031713.7094381285</v>
      </c>
      <c r="R5" s="68">
        <v>230</v>
      </c>
      <c r="S5" s="25">
        <v>51380340.666666664</v>
      </c>
      <c r="T5" s="5">
        <v>31566492</v>
      </c>
      <c r="U5" s="25">
        <v>1469137.1972366411</v>
      </c>
      <c r="V5" s="5">
        <v>249945.23609983048</v>
      </c>
      <c r="X5" s="68" t="s">
        <v>145</v>
      </c>
      <c r="Y5" s="25">
        <v>3016150.6666666665</v>
      </c>
      <c r="Z5" s="5">
        <v>3616999</v>
      </c>
      <c r="AA5" s="25">
        <v>161722.90080979047</v>
      </c>
      <c r="AB5" s="5">
        <v>12313.709402531798</v>
      </c>
      <c r="AF5" s="68" t="s">
        <v>145</v>
      </c>
      <c r="AG5" s="25">
        <v>2579749</v>
      </c>
      <c r="AH5" s="5">
        <v>1502117.3333333333</v>
      </c>
      <c r="AI5" s="25">
        <v>134095.90025146183</v>
      </c>
      <c r="AJ5" s="5">
        <v>26041.407874447446</v>
      </c>
    </row>
    <row r="6" spans="1:36" x14ac:dyDescent="0.25">
      <c r="A6" s="195" t="s">
        <v>6</v>
      </c>
      <c r="B6" s="19">
        <v>1.5437793333333332</v>
      </c>
      <c r="C6" s="19">
        <v>3.0161506666666664</v>
      </c>
      <c r="D6" s="19">
        <v>4.7973063333333332</v>
      </c>
      <c r="E6" s="19">
        <v>5.4207292526774788E-2</v>
      </c>
      <c r="F6" s="19">
        <v>0.16172290080979046</v>
      </c>
      <c r="G6" s="19">
        <v>0.71782429346329801</v>
      </c>
      <c r="J6" s="25">
        <v>1543779.3333333333</v>
      </c>
      <c r="K6" s="25">
        <v>3016150.6666666665</v>
      </c>
      <c r="L6" s="25">
        <v>4797306.333333333</v>
      </c>
      <c r="M6" s="25">
        <v>54207.292526774785</v>
      </c>
      <c r="N6" s="25">
        <v>161722.90080979047</v>
      </c>
      <c r="O6" s="25">
        <v>717824.293463298</v>
      </c>
      <c r="R6" s="68">
        <v>300</v>
      </c>
      <c r="S6" s="25">
        <v>71380970.666666672</v>
      </c>
      <c r="T6" s="5">
        <v>63744490</v>
      </c>
      <c r="U6" s="25">
        <v>11565070.10839127</v>
      </c>
      <c r="V6" s="5">
        <v>922151.47612837993</v>
      </c>
      <c r="X6" s="68" t="s">
        <v>544</v>
      </c>
      <c r="Y6" s="25">
        <v>4797306.333333333</v>
      </c>
      <c r="Z6" s="5">
        <v>7753941.333333333</v>
      </c>
      <c r="AA6" s="25">
        <v>717824.293463298</v>
      </c>
      <c r="AB6" s="5">
        <v>125394.970108786</v>
      </c>
      <c r="AF6" s="68" t="s">
        <v>544</v>
      </c>
      <c r="AG6" s="25">
        <v>4564173.333333333</v>
      </c>
      <c r="AH6" s="5">
        <v>4184034.3333333335</v>
      </c>
      <c r="AI6" s="25">
        <v>1031713.7094381285</v>
      </c>
      <c r="AJ6" s="5">
        <v>83829.748422522025</v>
      </c>
    </row>
    <row r="7" spans="1:36" x14ac:dyDescent="0.25">
      <c r="A7" s="195" t="s">
        <v>8</v>
      </c>
      <c r="B7" s="19">
        <v>8.3455100000000009</v>
      </c>
      <c r="C7" s="19">
        <v>1.777018</v>
      </c>
      <c r="D7" s="19">
        <v>2.7804493333333333</v>
      </c>
      <c r="E7" s="19">
        <v>2.4641886658543415</v>
      </c>
      <c r="F7" s="19">
        <v>0.15299078062746135</v>
      </c>
      <c r="G7" s="19">
        <v>0.55660860041242943</v>
      </c>
      <c r="J7" s="25">
        <v>834551</v>
      </c>
      <c r="K7" s="25">
        <v>1777018</v>
      </c>
      <c r="L7" s="25">
        <v>2780449.3333333335</v>
      </c>
      <c r="M7" s="25">
        <v>246418.86658543415</v>
      </c>
      <c r="N7" s="25">
        <v>152990.78062746135</v>
      </c>
      <c r="O7" s="25">
        <v>556608.60041242943</v>
      </c>
    </row>
    <row r="8" spans="1:36" x14ac:dyDescent="0.25">
      <c r="A8" s="195" t="s">
        <v>9</v>
      </c>
      <c r="B8" s="19">
        <v>1.5438492033333333</v>
      </c>
      <c r="C8" s="19">
        <v>3.5371986666666664</v>
      </c>
      <c r="D8" s="19">
        <v>1.0107347</v>
      </c>
      <c r="E8" s="19">
        <v>0.2968165884984123</v>
      </c>
      <c r="F8" s="19">
        <v>0.27147889307657608</v>
      </c>
      <c r="G8" s="19">
        <v>0.12833687275260178</v>
      </c>
      <c r="J8" s="25">
        <v>1543849.2033333334</v>
      </c>
      <c r="K8" s="25">
        <v>3537198.6666666665</v>
      </c>
      <c r="L8" s="25">
        <v>10107347</v>
      </c>
      <c r="M8" s="25">
        <v>296816.58849841228</v>
      </c>
      <c r="N8" s="25">
        <v>271478.89307657606</v>
      </c>
      <c r="O8" s="25">
        <v>1283368.7275260177</v>
      </c>
    </row>
    <row r="9" spans="1:36" x14ac:dyDescent="0.25">
      <c r="A9" s="195" t="s">
        <v>256</v>
      </c>
      <c r="B9" s="19"/>
      <c r="C9" s="19"/>
      <c r="D9" s="19">
        <v>1.5420496666666665</v>
      </c>
      <c r="E9" s="19"/>
      <c r="F9" s="19"/>
      <c r="G9" s="19">
        <v>0.10669425047047185</v>
      </c>
      <c r="J9" s="25"/>
      <c r="K9" s="25"/>
      <c r="L9" s="25">
        <v>15420496.666666666</v>
      </c>
      <c r="M9" s="25"/>
      <c r="N9" s="25"/>
      <c r="O9" s="25">
        <v>1066942.5047047185</v>
      </c>
    </row>
    <row r="10" spans="1:36" x14ac:dyDescent="0.25">
      <c r="A10" s="15" t="s">
        <v>258</v>
      </c>
      <c r="B10" s="19"/>
      <c r="C10" s="19"/>
      <c r="D10" s="19">
        <v>4.5815713333333328</v>
      </c>
      <c r="E10" s="19"/>
      <c r="F10" s="19"/>
      <c r="G10" s="19">
        <v>0.15787497769226552</v>
      </c>
      <c r="J10" s="25"/>
      <c r="K10" s="25"/>
      <c r="L10" s="25">
        <v>4581571.333333333</v>
      </c>
      <c r="M10" s="25"/>
      <c r="N10" s="25"/>
      <c r="O10" s="25">
        <v>157874.97769226553</v>
      </c>
      <c r="P10" s="253"/>
      <c r="Q10" s="15"/>
    </row>
    <row r="11" spans="1:36" x14ac:dyDescent="0.25">
      <c r="A11" s="15" t="s">
        <v>259</v>
      </c>
      <c r="B11" s="19"/>
      <c r="C11" s="19"/>
      <c r="D11" s="19">
        <v>3.539053</v>
      </c>
      <c r="E11" s="19"/>
      <c r="F11" s="19"/>
      <c r="G11" s="19">
        <v>0.12060187441744014</v>
      </c>
      <c r="J11" s="25"/>
      <c r="K11" s="25"/>
      <c r="L11" s="25">
        <v>3539053</v>
      </c>
      <c r="M11" s="25"/>
      <c r="N11" s="25"/>
      <c r="O11" s="25">
        <v>120601.87441744014</v>
      </c>
      <c r="P11" s="253"/>
      <c r="Q11" s="15"/>
    </row>
    <row r="12" spans="1:36" x14ac:dyDescent="0.25">
      <c r="A12" s="15" t="s">
        <v>260</v>
      </c>
      <c r="B12" s="19"/>
      <c r="C12" s="19"/>
      <c r="D12" s="19">
        <v>9.6827803333333335</v>
      </c>
      <c r="E12" s="19"/>
      <c r="F12" s="19"/>
      <c r="G12" s="19">
        <v>0.25274277072565959</v>
      </c>
      <c r="J12" s="25"/>
      <c r="K12" s="25"/>
      <c r="L12" s="25">
        <v>9682780.333333334</v>
      </c>
      <c r="M12" s="25"/>
      <c r="N12" s="25"/>
      <c r="O12" s="25">
        <v>252742.77072565959</v>
      </c>
      <c r="P12" s="253"/>
      <c r="Q12" s="15"/>
    </row>
    <row r="13" spans="1:36" x14ac:dyDescent="0.25">
      <c r="A13" s="15" t="s">
        <v>261</v>
      </c>
      <c r="B13" s="19"/>
      <c r="C13" s="19"/>
      <c r="D13" s="19">
        <v>7.8601799999999997</v>
      </c>
      <c r="E13" s="19"/>
      <c r="F13" s="19"/>
      <c r="G13" s="19">
        <v>0.94728357566517529</v>
      </c>
      <c r="J13" s="25"/>
      <c r="K13" s="25"/>
      <c r="L13" s="25">
        <v>786018</v>
      </c>
      <c r="M13" s="25"/>
      <c r="N13" s="25"/>
      <c r="O13" s="25">
        <v>94728.35756651753</v>
      </c>
      <c r="P13" s="253"/>
      <c r="Q13" s="15"/>
    </row>
    <row r="14" spans="1:36" x14ac:dyDescent="0.25">
      <c r="A14" s="14" t="s">
        <v>267</v>
      </c>
      <c r="D14" s="19">
        <v>4.1519733333333333</v>
      </c>
      <c r="E14" s="19"/>
      <c r="F14" s="19"/>
      <c r="G14" s="19">
        <v>0.16644213308709827</v>
      </c>
      <c r="L14" s="25">
        <v>4151973.3333333335</v>
      </c>
      <c r="O14" s="25">
        <v>166442.13308709828</v>
      </c>
    </row>
    <row r="17" spans="1:22" x14ac:dyDescent="0.25">
      <c r="B17" s="235" t="s">
        <v>150</v>
      </c>
      <c r="C17" s="235"/>
      <c r="D17" s="235"/>
      <c r="E17" s="235" t="s">
        <v>542</v>
      </c>
      <c r="F17" s="235"/>
      <c r="G17" s="235"/>
      <c r="J17" s="235" t="s">
        <v>150</v>
      </c>
      <c r="K17" s="235"/>
      <c r="L17" s="235"/>
      <c r="M17" s="235" t="s">
        <v>542</v>
      </c>
      <c r="N17" s="235"/>
      <c r="O17" s="235"/>
    </row>
    <row r="18" spans="1:22" x14ac:dyDescent="0.25">
      <c r="B18" s="226">
        <v>200</v>
      </c>
      <c r="C18" s="226">
        <v>230</v>
      </c>
      <c r="D18" s="226">
        <v>300</v>
      </c>
      <c r="E18" s="226">
        <v>200</v>
      </c>
      <c r="F18" s="226">
        <v>230</v>
      </c>
      <c r="G18" s="226">
        <v>300</v>
      </c>
      <c r="J18" s="226">
        <v>200</v>
      </c>
      <c r="K18" s="226">
        <v>230</v>
      </c>
      <c r="L18" s="226">
        <v>300</v>
      </c>
      <c r="M18" s="226">
        <v>200</v>
      </c>
      <c r="N18" s="226">
        <v>230</v>
      </c>
      <c r="O18" s="226">
        <v>300</v>
      </c>
    </row>
    <row r="19" spans="1:22" x14ac:dyDescent="0.25"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</row>
    <row r="20" spans="1:22" x14ac:dyDescent="0.25">
      <c r="A20" s="195" t="s">
        <v>7</v>
      </c>
      <c r="B20" s="105">
        <v>1.6786219666666669</v>
      </c>
      <c r="C20" s="105">
        <v>3.1566491999999999</v>
      </c>
      <c r="D20" s="105">
        <v>6.3744490000000003</v>
      </c>
      <c r="E20" s="105">
        <v>9.273573346387752E-3</v>
      </c>
      <c r="F20" s="105">
        <v>2.4994523609983048E-2</v>
      </c>
      <c r="G20" s="105">
        <v>9.2215147612838E-2</v>
      </c>
      <c r="I20" s="5"/>
      <c r="J20" s="5">
        <v>16786219.666666668</v>
      </c>
      <c r="K20" s="5">
        <v>31566492</v>
      </c>
      <c r="L20" s="5">
        <v>63744490</v>
      </c>
      <c r="M20" s="5">
        <v>92735.733463877521</v>
      </c>
      <c r="N20" s="5">
        <v>249945.23609983048</v>
      </c>
      <c r="O20" s="5">
        <v>922151.47612837993</v>
      </c>
      <c r="T20" s="5"/>
      <c r="U20" s="5"/>
      <c r="V20" s="5"/>
    </row>
    <row r="21" spans="1:22" x14ac:dyDescent="0.25">
      <c r="A21" s="195" t="s">
        <v>295</v>
      </c>
      <c r="B21" s="105">
        <v>3.6708073333333333</v>
      </c>
      <c r="C21" s="105">
        <v>8.2185693333333329</v>
      </c>
      <c r="D21" s="105">
        <v>2.6037847333333333</v>
      </c>
      <c r="E21" s="105">
        <v>5.0313698160474478E-2</v>
      </c>
      <c r="F21" s="105">
        <v>0.10340727553264002</v>
      </c>
      <c r="G21" s="105">
        <v>5.3294179493269554E-2</v>
      </c>
      <c r="J21" s="5">
        <v>3670807.3333333335</v>
      </c>
      <c r="K21" s="5">
        <v>8218569.333333333</v>
      </c>
      <c r="L21" s="5">
        <v>26037847.333333332</v>
      </c>
      <c r="M21" s="5">
        <v>50313.69816047448</v>
      </c>
      <c r="N21" s="5">
        <v>103407.27553264002</v>
      </c>
      <c r="O21" s="5">
        <v>532941.79493269557</v>
      </c>
      <c r="T21" s="5"/>
      <c r="U21" s="5"/>
      <c r="V21" s="5"/>
    </row>
    <row r="22" spans="1:22" x14ac:dyDescent="0.25">
      <c r="A22" s="195" t="s">
        <v>5</v>
      </c>
      <c r="B22" s="105">
        <v>7.0070800000000002</v>
      </c>
      <c r="C22" s="105">
        <v>1.5021173333333333</v>
      </c>
      <c r="D22" s="105">
        <v>4.1840343333333339</v>
      </c>
      <c r="E22" s="105">
        <v>2.8350220016782939E-2</v>
      </c>
      <c r="F22" s="105">
        <v>2.6041407874447448E-2</v>
      </c>
      <c r="G22" s="105">
        <v>8.3829748422522027E-2</v>
      </c>
      <c r="I22" s="5"/>
      <c r="J22" s="5">
        <v>700708</v>
      </c>
      <c r="K22" s="5">
        <v>1502117.3333333333</v>
      </c>
      <c r="L22" s="5">
        <v>4184034.3333333335</v>
      </c>
      <c r="M22" s="5">
        <v>2835.0220016782937</v>
      </c>
      <c r="N22" s="5">
        <v>26041.407874447446</v>
      </c>
      <c r="O22" s="5">
        <v>83829.748422522025</v>
      </c>
      <c r="T22" s="5"/>
      <c r="U22" s="5"/>
      <c r="V22" s="5"/>
    </row>
    <row r="23" spans="1:22" x14ac:dyDescent="0.25">
      <c r="A23" s="195" t="s">
        <v>6</v>
      </c>
      <c r="B23" s="105">
        <v>1.7160899999999999</v>
      </c>
      <c r="C23" s="105">
        <v>3.6169989999999999</v>
      </c>
      <c r="D23" s="105">
        <v>7.7539413333333327</v>
      </c>
      <c r="E23" s="105">
        <v>6.4867361014611961E-3</v>
      </c>
      <c r="F23" s="105">
        <v>1.2313709402531799E-2</v>
      </c>
      <c r="G23" s="105">
        <v>0.125394970108786</v>
      </c>
      <c r="I23" s="5"/>
      <c r="J23" s="5">
        <v>1716090</v>
      </c>
      <c r="K23" s="5">
        <v>3616999</v>
      </c>
      <c r="L23" s="5">
        <v>7753941.333333333</v>
      </c>
      <c r="M23" s="5">
        <v>6486.7361014611961</v>
      </c>
      <c r="N23" s="5">
        <v>12313.709402531798</v>
      </c>
      <c r="O23" s="5">
        <v>125394.970108786</v>
      </c>
      <c r="T23" s="5"/>
      <c r="U23" s="5"/>
      <c r="V23" s="5"/>
    </row>
    <row r="24" spans="1:22" x14ac:dyDescent="0.25">
      <c r="A24" s="9" t="s">
        <v>8</v>
      </c>
      <c r="B24" s="105">
        <v>6.6754199999999999</v>
      </c>
      <c r="C24" s="105">
        <v>1.4126456666666667</v>
      </c>
      <c r="D24" s="105">
        <v>3.1550046666666667</v>
      </c>
      <c r="E24" s="105">
        <v>0.86926279802197914</v>
      </c>
      <c r="F24" s="105">
        <v>5.548997783008508E-2</v>
      </c>
      <c r="G24" s="105">
        <v>7.8328096627795926E-2</v>
      </c>
      <c r="I24" s="5"/>
      <c r="J24" s="5">
        <v>667542</v>
      </c>
      <c r="K24" s="5">
        <v>1412645.6666666667</v>
      </c>
      <c r="L24" s="5">
        <v>3155004.6666666665</v>
      </c>
      <c r="M24" s="5">
        <v>86926.279802197911</v>
      </c>
      <c r="N24" s="5">
        <v>55489.977830085081</v>
      </c>
      <c r="O24" s="5">
        <v>78328.096627795923</v>
      </c>
      <c r="T24" s="5"/>
      <c r="U24" s="5"/>
      <c r="V24" s="5"/>
    </row>
    <row r="25" spans="1:22" x14ac:dyDescent="0.25">
      <c r="A25" s="9" t="s">
        <v>10</v>
      </c>
      <c r="B25" s="105">
        <v>1.0579816666666668</v>
      </c>
      <c r="C25" s="105">
        <v>2.2299023333333334</v>
      </c>
      <c r="D25" s="105">
        <v>8.564385333333334</v>
      </c>
      <c r="E25" s="105">
        <v>5.053517820620932E-2</v>
      </c>
      <c r="F25" s="105">
        <v>2.2273226676513068E-2</v>
      </c>
      <c r="G25" s="105">
        <v>0.20054703749515557</v>
      </c>
      <c r="I25" s="5"/>
      <c r="J25" s="5">
        <v>1057981.6666666667</v>
      </c>
      <c r="K25" s="5">
        <v>2229902.3333333335</v>
      </c>
      <c r="L25" s="5">
        <v>8564385.333333334</v>
      </c>
      <c r="M25" s="5">
        <v>50535.178206209319</v>
      </c>
      <c r="N25" s="5">
        <v>22273.226676513066</v>
      </c>
      <c r="O25" s="5">
        <v>200547.03749515556</v>
      </c>
      <c r="T25" s="5"/>
      <c r="U25" s="5"/>
      <c r="V25" s="5"/>
    </row>
    <row r="26" spans="1:22" x14ac:dyDescent="0.25">
      <c r="A26" s="195" t="s">
        <v>246</v>
      </c>
      <c r="B26" s="105">
        <v>4.9967800000000002</v>
      </c>
      <c r="C26" s="105">
        <v>1.3297276666666666</v>
      </c>
      <c r="D26" s="105">
        <v>4.9415346666666666</v>
      </c>
      <c r="E26" s="105">
        <v>0.30620490178147053</v>
      </c>
      <c r="F26" s="105">
        <v>2.5062649053588355E-2</v>
      </c>
      <c r="G26" s="105">
        <v>9.1469658663861503E-2</v>
      </c>
      <c r="I26" s="5"/>
      <c r="J26" s="5">
        <v>499678</v>
      </c>
      <c r="K26" s="5">
        <v>1329727.6666666667</v>
      </c>
      <c r="L26" s="5">
        <v>4941534.666666667</v>
      </c>
      <c r="M26" s="5">
        <v>30620.490178147051</v>
      </c>
      <c r="N26" s="5">
        <v>25062.649053588357</v>
      </c>
      <c r="O26" s="5">
        <v>91469.658663861497</v>
      </c>
      <c r="T26" s="5"/>
      <c r="U26" s="5"/>
      <c r="V26" s="5"/>
    </row>
    <row r="27" spans="1:22" x14ac:dyDescent="0.25">
      <c r="A27" s="195" t="s">
        <v>9</v>
      </c>
      <c r="B27" s="105"/>
      <c r="C27" s="105">
        <v>9.4548199999999998</v>
      </c>
      <c r="D27" s="105">
        <v>3.7789454999999998</v>
      </c>
      <c r="E27" s="105"/>
      <c r="F27" s="105">
        <v>0.6175663588028415</v>
      </c>
      <c r="G27" s="105">
        <v>0.28041486134141497</v>
      </c>
      <c r="I27" s="5"/>
      <c r="J27" s="5"/>
      <c r="K27" s="5">
        <v>945482</v>
      </c>
      <c r="L27" s="5">
        <v>3778945.5</v>
      </c>
      <c r="M27" s="5"/>
      <c r="N27" s="5">
        <v>61756.63588028415</v>
      </c>
      <c r="O27" s="5">
        <v>280414.86134141497</v>
      </c>
      <c r="T27" s="5"/>
      <c r="U27" s="5"/>
      <c r="V27" s="5"/>
    </row>
    <row r="28" spans="1:22" x14ac:dyDescent="0.25">
      <c r="A28" s="195" t="s">
        <v>257</v>
      </c>
      <c r="B28" s="105"/>
      <c r="C28" s="105">
        <v>2.2882663333333335</v>
      </c>
      <c r="D28" s="105">
        <v>1.7729808666666669</v>
      </c>
      <c r="E28" s="105"/>
      <c r="F28" s="105">
        <v>0.36422184555306847</v>
      </c>
      <c r="G28" s="105">
        <v>7.7005854380841288E-2</v>
      </c>
      <c r="I28" s="5"/>
      <c r="J28" s="5"/>
      <c r="K28" s="5">
        <v>2288266.3333333335</v>
      </c>
      <c r="L28" s="5">
        <v>17729808.666666668</v>
      </c>
      <c r="M28" s="5"/>
      <c r="N28" s="5">
        <v>364221.84555306844</v>
      </c>
      <c r="O28" s="5">
        <v>770058.54380841285</v>
      </c>
      <c r="T28" s="5"/>
      <c r="U28" s="5"/>
      <c r="V28" s="5"/>
    </row>
    <row r="29" spans="1:22" x14ac:dyDescent="0.25">
      <c r="A29" s="195" t="s">
        <v>265</v>
      </c>
      <c r="B29" s="105"/>
      <c r="C29" s="105">
        <v>1.3135823333333332</v>
      </c>
      <c r="D29" s="105">
        <v>1.5784583333333333</v>
      </c>
      <c r="E29" s="105"/>
      <c r="F29" s="105">
        <v>0.24727338672122276</v>
      </c>
      <c r="G29" s="105">
        <v>0.11511643967284074</v>
      </c>
      <c r="I29" s="5"/>
      <c r="J29" s="5"/>
      <c r="K29" s="5">
        <v>1313582.3333333333</v>
      </c>
      <c r="L29" s="5">
        <v>15784583.333333334</v>
      </c>
      <c r="M29" s="5"/>
      <c r="N29" s="5">
        <v>247273.38672122275</v>
      </c>
      <c r="O29" s="5">
        <v>1151164.3967284074</v>
      </c>
      <c r="T29" s="5"/>
      <c r="U29" s="5"/>
      <c r="V29" s="5"/>
    </row>
    <row r="30" spans="1:22" x14ac:dyDescent="0.25">
      <c r="A30" s="15" t="s">
        <v>258</v>
      </c>
      <c r="B30" s="105"/>
      <c r="C30" s="105"/>
      <c r="D30" s="105">
        <v>3.4905556666666664</v>
      </c>
      <c r="E30" s="105"/>
      <c r="F30" s="105"/>
      <c r="G30" s="105">
        <v>8.7852136385994234E-2</v>
      </c>
      <c r="I30" s="5"/>
      <c r="J30" s="5"/>
      <c r="K30" s="5"/>
      <c r="L30" s="5">
        <v>3490555.6666666665</v>
      </c>
      <c r="M30" s="5"/>
      <c r="N30" s="5"/>
      <c r="O30" s="5">
        <v>87852.136385994236</v>
      </c>
      <c r="P30" s="253"/>
      <c r="Q30" s="15"/>
      <c r="T30" s="5"/>
      <c r="U30" s="5"/>
      <c r="V30" s="5"/>
    </row>
    <row r="31" spans="1:22" x14ac:dyDescent="0.25">
      <c r="A31" s="15" t="s">
        <v>259</v>
      </c>
      <c r="B31" s="105"/>
      <c r="C31" s="105"/>
      <c r="D31" s="105">
        <v>2.7504026666666666</v>
      </c>
      <c r="E31" s="105"/>
      <c r="F31" s="105"/>
      <c r="G31" s="105">
        <v>0.15026355675723016</v>
      </c>
      <c r="I31" s="5"/>
      <c r="J31" s="5"/>
      <c r="K31" s="5"/>
      <c r="L31" s="5">
        <v>2750402.6666666665</v>
      </c>
      <c r="M31" s="5"/>
      <c r="N31" s="5"/>
      <c r="O31" s="5">
        <v>150263.55675723017</v>
      </c>
      <c r="P31" s="253"/>
      <c r="Q31" s="15"/>
      <c r="T31" s="5"/>
      <c r="U31" s="5"/>
      <c r="V31" s="5"/>
    </row>
    <row r="32" spans="1:22" x14ac:dyDescent="0.25">
      <c r="A32" s="15" t="s">
        <v>260</v>
      </c>
      <c r="B32" s="105"/>
      <c r="C32" s="105"/>
      <c r="D32" s="105">
        <v>6.8151753333333334</v>
      </c>
      <c r="E32" s="105"/>
      <c r="F32" s="105"/>
      <c r="G32" s="105">
        <v>0.12499620493672331</v>
      </c>
      <c r="J32" s="5"/>
      <c r="K32" s="5"/>
      <c r="L32" s="5">
        <v>6815175.333333333</v>
      </c>
      <c r="M32" s="5"/>
      <c r="N32" s="5"/>
      <c r="O32" s="5">
        <v>124996.20493672331</v>
      </c>
      <c r="P32" s="253"/>
      <c r="Q32" s="15"/>
    </row>
    <row r="33" spans="1:17" x14ac:dyDescent="0.25">
      <c r="A33" s="15" t="s">
        <v>261</v>
      </c>
      <c r="B33" s="105"/>
      <c r="C33" s="105"/>
      <c r="D33" s="105">
        <v>7.3430499999999999</v>
      </c>
      <c r="E33" s="105"/>
      <c r="F33" s="105"/>
      <c r="G33" s="105">
        <v>0.63492684734148708</v>
      </c>
      <c r="J33" s="5"/>
      <c r="K33" s="5"/>
      <c r="L33" s="5">
        <v>734305</v>
      </c>
      <c r="M33" s="5"/>
      <c r="N33" s="5"/>
      <c r="O33" s="5">
        <v>63492.684734148708</v>
      </c>
      <c r="P33" s="253"/>
      <c r="Q33" s="15"/>
    </row>
    <row r="34" spans="1:17" x14ac:dyDescent="0.25">
      <c r="A34" s="14" t="s">
        <v>267</v>
      </c>
      <c r="B34" s="105"/>
      <c r="C34" s="105"/>
      <c r="D34" s="105">
        <v>2.036743</v>
      </c>
      <c r="E34" s="105"/>
      <c r="F34" s="105"/>
      <c r="G34" s="105">
        <v>7.5800060717323967E-2</v>
      </c>
      <c r="J34" s="5"/>
      <c r="K34" s="5"/>
      <c r="L34" s="5">
        <v>2036743</v>
      </c>
      <c r="M34" s="5"/>
      <c r="N34" s="5"/>
      <c r="O34" s="5">
        <v>75800.06071732397</v>
      </c>
    </row>
    <row r="35" spans="1:17" x14ac:dyDescent="0.25">
      <c r="A35" s="9" t="s">
        <v>11</v>
      </c>
      <c r="B35" s="105"/>
      <c r="C35" s="105"/>
      <c r="D35" s="105">
        <v>5.9162826666666666</v>
      </c>
      <c r="E35" s="105"/>
      <c r="F35" s="105"/>
      <c r="G35" s="105">
        <v>7.889413924736953E-2</v>
      </c>
      <c r="J35" s="5"/>
      <c r="K35" s="5"/>
      <c r="L35" s="5">
        <v>5916282.666666667</v>
      </c>
      <c r="M35" s="5"/>
      <c r="N35" s="5"/>
      <c r="O35" s="5">
        <v>78894.13924736953</v>
      </c>
    </row>
  </sheetData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F20"/>
  <sheetViews>
    <sheetView zoomScale="70" zoomScaleNormal="70" workbookViewId="0">
      <selection activeCell="A7" sqref="A7"/>
    </sheetView>
  </sheetViews>
  <sheetFormatPr defaultRowHeight="15" x14ac:dyDescent="0.25"/>
  <cols>
    <col min="1" max="1" width="62" style="195" customWidth="1"/>
    <col min="2" max="9" width="10.5703125" style="195" bestFit="1" customWidth="1"/>
    <col min="10" max="10" width="10.5703125" style="195" customWidth="1"/>
    <col min="11" max="14" width="10.5703125" style="195" bestFit="1" customWidth="1"/>
    <col min="15" max="18" width="11.42578125" style="195" bestFit="1" customWidth="1"/>
    <col min="19" max="19" width="9.140625" style="195"/>
    <col min="20" max="20" width="11.42578125" style="195" bestFit="1" customWidth="1"/>
    <col min="21" max="21" width="19" style="195" customWidth="1"/>
    <col min="22" max="16384" width="9.140625" style="195"/>
  </cols>
  <sheetData>
    <row r="1" spans="1:20" x14ac:dyDescent="0.25">
      <c r="B1" s="373" t="s">
        <v>504</v>
      </c>
      <c r="C1" s="373"/>
      <c r="D1" s="226"/>
      <c r="E1" s="195" t="s">
        <v>530</v>
      </c>
      <c r="F1" s="195" t="s">
        <v>531</v>
      </c>
      <c r="H1" s="373" t="s">
        <v>505</v>
      </c>
      <c r="I1" s="373"/>
      <c r="J1" s="373"/>
      <c r="K1" s="195" t="s">
        <v>532</v>
      </c>
      <c r="L1" s="195" t="s">
        <v>533</v>
      </c>
      <c r="N1" s="373" t="s">
        <v>506</v>
      </c>
      <c r="O1" s="373"/>
      <c r="P1" s="373"/>
      <c r="Q1" s="373"/>
      <c r="R1" s="361" t="s">
        <v>534</v>
      </c>
      <c r="S1" s="361" t="s">
        <v>530</v>
      </c>
      <c r="T1" s="195" t="s">
        <v>531</v>
      </c>
    </row>
    <row r="2" spans="1:20" x14ac:dyDescent="0.25">
      <c r="A2" s="362" t="s">
        <v>507</v>
      </c>
      <c r="B2" s="226">
        <v>10</v>
      </c>
      <c r="C2" s="226">
        <v>25</v>
      </c>
      <c r="D2" s="226">
        <v>50</v>
      </c>
      <c r="E2" s="198" t="s">
        <v>535</v>
      </c>
      <c r="F2" s="198" t="s">
        <v>535</v>
      </c>
      <c r="H2" s="226">
        <v>10</v>
      </c>
      <c r="I2" s="226">
        <v>20</v>
      </c>
      <c r="J2" s="226">
        <v>50</v>
      </c>
      <c r="K2" s="198" t="s">
        <v>535</v>
      </c>
      <c r="L2" s="198" t="s">
        <v>535</v>
      </c>
      <c r="N2" s="226">
        <v>5</v>
      </c>
      <c r="O2" s="226">
        <v>10</v>
      </c>
      <c r="P2" s="226">
        <v>25</v>
      </c>
      <c r="Q2" s="226">
        <v>50</v>
      </c>
      <c r="R2" s="198" t="s">
        <v>535</v>
      </c>
      <c r="S2" s="198" t="s">
        <v>535</v>
      </c>
      <c r="T2" s="198" t="s">
        <v>535</v>
      </c>
    </row>
    <row r="3" spans="1:20" x14ac:dyDescent="0.25">
      <c r="A3" s="259" t="s">
        <v>7</v>
      </c>
      <c r="B3" s="5">
        <v>13541147</v>
      </c>
      <c r="C3" s="5">
        <v>17367048</v>
      </c>
      <c r="D3" s="226">
        <v>29940830.666666668</v>
      </c>
      <c r="E3" s="363">
        <f>(C3-B3)/B3</f>
        <v>0.28253891638573897</v>
      </c>
      <c r="F3" s="363">
        <f>(D3-C3)/C3</f>
        <v>0.72400229829886276</v>
      </c>
      <c r="H3" s="5">
        <v>20913911</v>
      </c>
      <c r="I3" s="5">
        <v>30004125</v>
      </c>
      <c r="J3" s="25">
        <v>51380340.666666664</v>
      </c>
      <c r="K3" s="363">
        <f t="shared" ref="K3:L6" si="0">(I3-H3)/H3</f>
        <v>0.43464916724566727</v>
      </c>
      <c r="L3" s="363">
        <f t="shared" si="0"/>
        <v>0.71244256137003381</v>
      </c>
      <c r="N3" s="346">
        <v>24263683</v>
      </c>
      <c r="O3" s="346">
        <v>40455245</v>
      </c>
      <c r="P3" s="5">
        <v>62116385</v>
      </c>
      <c r="Q3" s="25">
        <v>71380970.666666672</v>
      </c>
      <c r="R3" s="364">
        <f>(O3-N3)/N3</f>
        <v>0.66731674659613716</v>
      </c>
      <c r="S3" s="364">
        <f t="shared" ref="S3:T7" si="1">(P3-O3)/O3</f>
        <v>0.53543465130417578</v>
      </c>
      <c r="T3" s="364">
        <f t="shared" si="1"/>
        <v>0.14914882227397283</v>
      </c>
    </row>
    <row r="4" spans="1:20" x14ac:dyDescent="0.25">
      <c r="A4" s="259" t="s">
        <v>6</v>
      </c>
      <c r="B4" s="5">
        <v>527681</v>
      </c>
      <c r="C4" s="5">
        <v>705815</v>
      </c>
      <c r="D4" s="5">
        <v>1543779.3333333333</v>
      </c>
      <c r="E4" s="363">
        <f t="shared" ref="E4:F6" si="2">(C4-B4)/B4</f>
        <v>0.33757895395134563</v>
      </c>
      <c r="F4" s="363">
        <f t="shared" si="2"/>
        <v>1.1872294203627485</v>
      </c>
      <c r="H4" s="5">
        <v>779880</v>
      </c>
      <c r="I4" s="5">
        <v>1489602</v>
      </c>
      <c r="J4" s="25">
        <v>3016150.6666666665</v>
      </c>
      <c r="K4" s="363">
        <f t="shared" si="0"/>
        <v>0.91004000615479308</v>
      </c>
      <c r="L4" s="363">
        <f t="shared" si="0"/>
        <v>1.0248030458247683</v>
      </c>
      <c r="N4" s="346">
        <v>1089327</v>
      </c>
      <c r="O4" s="346">
        <v>2157615</v>
      </c>
      <c r="P4" s="5">
        <v>3310342</v>
      </c>
      <c r="Q4" s="25">
        <v>4797306.333333333</v>
      </c>
      <c r="R4" s="364">
        <f>(O4-N4)/N4</f>
        <v>0.98068624021987882</v>
      </c>
      <c r="S4" s="364">
        <f t="shared" si="1"/>
        <v>0.53425981929120814</v>
      </c>
      <c r="T4" s="364">
        <f t="shared" si="1"/>
        <v>0.44918752604212286</v>
      </c>
    </row>
    <row r="5" spans="1:20" x14ac:dyDescent="0.25">
      <c r="A5" s="259" t="s">
        <v>5</v>
      </c>
      <c r="B5" s="5">
        <v>490223</v>
      </c>
      <c r="C5" s="5">
        <v>555813</v>
      </c>
      <c r="D5" s="5">
        <v>1321337.6666666667</v>
      </c>
      <c r="E5" s="363">
        <f t="shared" si="2"/>
        <v>0.13379625190984512</v>
      </c>
      <c r="F5" s="363">
        <f t="shared" si="2"/>
        <v>1.377306156327158</v>
      </c>
      <c r="H5" s="5">
        <v>835265</v>
      </c>
      <c r="I5" s="5">
        <v>1234101</v>
      </c>
      <c r="J5" s="25">
        <v>2579749</v>
      </c>
      <c r="K5" s="363">
        <f t="shared" si="0"/>
        <v>0.47749636342957025</v>
      </c>
      <c r="L5" s="363">
        <f t="shared" si="0"/>
        <v>1.0903872535554222</v>
      </c>
      <c r="N5" s="346">
        <v>1161413</v>
      </c>
      <c r="O5" s="346">
        <v>2067319</v>
      </c>
      <c r="P5" s="5">
        <v>3608932</v>
      </c>
      <c r="Q5" s="25">
        <v>4564173.333333333</v>
      </c>
      <c r="R5" s="364">
        <f>(O5-N5)/N5</f>
        <v>0.780003323537794</v>
      </c>
      <c r="S5" s="364">
        <f t="shared" si="1"/>
        <v>0.74570639557804097</v>
      </c>
      <c r="T5" s="364">
        <f>(Q5-P5)/P5</f>
        <v>0.2646880942432091</v>
      </c>
    </row>
    <row r="6" spans="1:20" x14ac:dyDescent="0.25">
      <c r="A6" s="259" t="s">
        <v>545</v>
      </c>
      <c r="B6" s="5">
        <v>1044602</v>
      </c>
      <c r="C6" s="5">
        <v>1006711</v>
      </c>
      <c r="D6" s="5">
        <v>1543849.2033333334</v>
      </c>
      <c r="E6" s="363">
        <f t="shared" si="2"/>
        <v>-3.6273145178737934E-2</v>
      </c>
      <c r="F6" s="363">
        <f>(D6-C6)/C6</f>
        <v>0.53355749895782734</v>
      </c>
      <c r="H6" s="5">
        <v>1629801</v>
      </c>
      <c r="I6" s="5">
        <v>3236975</v>
      </c>
      <c r="J6" s="25">
        <v>3537198.6666666665</v>
      </c>
      <c r="K6" s="363">
        <f t="shared" si="0"/>
        <v>0.98611670995416001</v>
      </c>
      <c r="L6" s="363">
        <f t="shared" si="0"/>
        <v>9.2748219144932073E-2</v>
      </c>
      <c r="N6" s="346">
        <v>2299115</v>
      </c>
      <c r="O6" s="346">
        <v>5627034</v>
      </c>
      <c r="P6" s="5">
        <v>7759571</v>
      </c>
      <c r="Q6" s="25">
        <v>10107347</v>
      </c>
      <c r="R6" s="364">
        <f>(O6-N6)/N6</f>
        <v>1.4474782688121299</v>
      </c>
      <c r="S6" s="364">
        <f t="shared" si="1"/>
        <v>0.37898064948603472</v>
      </c>
      <c r="T6" s="364">
        <f t="shared" si="1"/>
        <v>0.30256518047196168</v>
      </c>
    </row>
    <row r="7" spans="1:20" x14ac:dyDescent="0.25">
      <c r="A7" s="262" t="s">
        <v>209</v>
      </c>
      <c r="B7" s="5"/>
      <c r="C7" s="5">
        <v>531204</v>
      </c>
      <c r="D7" s="25">
        <v>834551</v>
      </c>
      <c r="E7" s="363"/>
      <c r="H7" s="5">
        <v>475891</v>
      </c>
      <c r="I7" s="5">
        <v>804933</v>
      </c>
      <c r="J7" s="25">
        <v>1777018</v>
      </c>
      <c r="K7" s="363">
        <f>(I7-H7)/H7</f>
        <v>0.69142303594730725</v>
      </c>
      <c r="L7" s="363">
        <f>(J7-I7)/I7</f>
        <v>1.2076595194879574</v>
      </c>
      <c r="N7" s="226"/>
      <c r="O7" s="5">
        <v>1210998</v>
      </c>
      <c r="P7" s="5">
        <v>2288359</v>
      </c>
      <c r="Q7" s="25">
        <v>2780449.3333333335</v>
      </c>
      <c r="R7" s="364"/>
      <c r="S7" s="364">
        <f t="shared" si="1"/>
        <v>0.88964721659325618</v>
      </c>
      <c r="T7" s="364">
        <f t="shared" si="1"/>
        <v>0.21504070529726038</v>
      </c>
    </row>
    <row r="8" spans="1:20" x14ac:dyDescent="0.25">
      <c r="A8" s="259"/>
      <c r="B8" s="226"/>
      <c r="C8" s="226"/>
      <c r="E8" s="363"/>
      <c r="H8" s="226"/>
      <c r="I8" s="226"/>
      <c r="K8" s="364"/>
      <c r="L8" s="364"/>
      <c r="N8" s="226"/>
      <c r="O8" s="226"/>
      <c r="P8" s="226"/>
      <c r="R8" s="364"/>
      <c r="S8" s="364"/>
      <c r="T8" s="364"/>
    </row>
    <row r="9" spans="1:20" x14ac:dyDescent="0.25">
      <c r="A9" s="259" t="s">
        <v>546</v>
      </c>
      <c r="B9" s="5">
        <f>SUM(B3:B7)</f>
        <v>15603653</v>
      </c>
      <c r="C9" s="5">
        <f>SUM(C3:C7)</f>
        <v>20166591</v>
      </c>
      <c r="D9" s="5">
        <f>SUM(D3:D7)</f>
        <v>35184347.870000005</v>
      </c>
      <c r="E9" s="363">
        <f>C9/B9</f>
        <v>1.2924275488566683</v>
      </c>
      <c r="H9" s="5">
        <f>SUM(H3:H7)</f>
        <v>24634748</v>
      </c>
      <c r="I9" s="5">
        <f>SUM(I3:I7)</f>
        <v>36769736</v>
      </c>
      <c r="J9" s="5">
        <f>SUM(J3:J7)</f>
        <v>62290456.999999993</v>
      </c>
      <c r="K9" s="363">
        <f>(I9-H9)/H9</f>
        <v>0.49259639270513339</v>
      </c>
      <c r="L9" s="363">
        <f>(J9-I9)/I9</f>
        <v>0.69406864928265988</v>
      </c>
      <c r="N9" s="5">
        <f>SUM(N3:N7)</f>
        <v>28813538</v>
      </c>
      <c r="O9" s="5">
        <f>SUM(O3:O7)</f>
        <v>51518211</v>
      </c>
      <c r="P9" s="5">
        <f>SUM(P3:P7)</f>
        <v>79083589</v>
      </c>
      <c r="Q9" s="25">
        <f>SUM(Q3:Q7)</f>
        <v>93630246.666666657</v>
      </c>
      <c r="R9" s="364">
        <f>(O9-N9)/N9</f>
        <v>0.78798629310985691</v>
      </c>
      <c r="S9" s="364">
        <f>(P9-O9)/O9</f>
        <v>0.53506085450055707</v>
      </c>
      <c r="T9" s="364">
        <f>(Q9-P9)/P9</f>
        <v>0.18394028205607432</v>
      </c>
    </row>
    <row r="12" spans="1:20" x14ac:dyDescent="0.25">
      <c r="B12" s="226" t="s">
        <v>536</v>
      </c>
      <c r="C12" s="226" t="s">
        <v>536</v>
      </c>
      <c r="D12" s="226" t="s">
        <v>536</v>
      </c>
      <c r="E12" s="226"/>
      <c r="F12" s="226" t="s">
        <v>537</v>
      </c>
      <c r="G12" s="226" t="s">
        <v>538</v>
      </c>
      <c r="H12" s="226" t="s">
        <v>537</v>
      </c>
      <c r="K12" s="235"/>
    </row>
    <row r="13" spans="1:20" x14ac:dyDescent="0.25">
      <c r="A13" s="259"/>
      <c r="B13" s="5"/>
      <c r="C13" s="5"/>
      <c r="D13" s="5"/>
      <c r="F13" s="5"/>
      <c r="G13" s="5"/>
      <c r="H13" s="5"/>
      <c r="K13" s="5"/>
    </row>
    <row r="14" spans="1:20" x14ac:dyDescent="0.25">
      <c r="A14" s="259"/>
      <c r="B14" s="5"/>
      <c r="C14" s="5"/>
      <c r="D14" s="5"/>
      <c r="F14" s="5"/>
      <c r="G14" s="5"/>
      <c r="H14" s="5"/>
      <c r="K14" s="5"/>
    </row>
    <row r="15" spans="1:20" x14ac:dyDescent="0.25">
      <c r="A15" s="299" t="s">
        <v>509</v>
      </c>
      <c r="B15" s="298"/>
      <c r="C15" s="298"/>
      <c r="D15" s="298"/>
      <c r="F15" s="5"/>
      <c r="G15" s="5"/>
      <c r="H15" s="5"/>
      <c r="K15" s="5"/>
    </row>
    <row r="16" spans="1:20" x14ac:dyDescent="0.25">
      <c r="A16" s="326" t="s">
        <v>539</v>
      </c>
      <c r="B16" s="298"/>
      <c r="C16" s="298"/>
      <c r="D16" s="298"/>
      <c r="F16" s="5"/>
      <c r="G16" s="5"/>
      <c r="H16" s="5"/>
      <c r="K16" s="5"/>
    </row>
    <row r="17" spans="1:58" x14ac:dyDescent="0.25">
      <c r="A17" s="15"/>
      <c r="B17" s="5"/>
      <c r="C17" s="5"/>
      <c r="D17" s="5"/>
      <c r="F17" s="5"/>
      <c r="G17" s="5"/>
      <c r="H17" s="5"/>
      <c r="K17" s="5"/>
    </row>
    <row r="18" spans="1:58" ht="15" customHeight="1" x14ac:dyDescent="0.25">
      <c r="A18" s="376" t="s">
        <v>541</v>
      </c>
      <c r="B18" s="376"/>
      <c r="C18" s="376"/>
      <c r="D18" s="376"/>
      <c r="E18" s="376"/>
      <c r="F18" s="376"/>
      <c r="G18" s="376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  <c r="U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  <c r="AH18" s="376"/>
      <c r="AI18" s="376"/>
      <c r="AJ18" s="376"/>
      <c r="AK18" s="376"/>
      <c r="AL18" s="376"/>
      <c r="AM18" s="376"/>
      <c r="AN18" s="376"/>
      <c r="AO18" s="376"/>
      <c r="AP18" s="376"/>
      <c r="AQ18" s="376"/>
      <c r="AR18" s="376"/>
      <c r="AS18" s="376"/>
      <c r="AT18" s="376"/>
      <c r="AU18" s="376"/>
      <c r="AV18" s="376"/>
      <c r="AW18" s="376"/>
      <c r="AX18" s="376"/>
      <c r="AY18" s="376"/>
      <c r="AZ18" s="376"/>
      <c r="BA18" s="376"/>
      <c r="BB18" s="376"/>
      <c r="BC18" s="376"/>
      <c r="BD18" s="376"/>
      <c r="BE18" s="376"/>
      <c r="BF18" s="376"/>
    </row>
    <row r="19" spans="1:58" ht="15" customHeight="1" x14ac:dyDescent="0.25">
      <c r="A19" s="376"/>
      <c r="B19" s="376"/>
      <c r="C19" s="376"/>
      <c r="D19" s="376"/>
      <c r="E19" s="376"/>
      <c r="F19" s="376"/>
      <c r="G19" s="376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  <c r="U19" s="376"/>
      <c r="X19" s="376"/>
      <c r="Y19" s="376"/>
      <c r="Z19" s="376"/>
      <c r="AA19" s="376"/>
      <c r="AB19" s="376"/>
      <c r="AC19" s="376"/>
      <c r="AD19" s="376"/>
      <c r="AE19" s="376"/>
      <c r="AF19" s="376"/>
      <c r="AG19" s="376"/>
      <c r="AH19" s="376"/>
      <c r="AI19" s="376"/>
      <c r="AJ19" s="376"/>
      <c r="AK19" s="376"/>
      <c r="AL19" s="376"/>
      <c r="AM19" s="376"/>
      <c r="AN19" s="376"/>
      <c r="AO19" s="376"/>
      <c r="AP19" s="376"/>
      <c r="AQ19" s="376"/>
      <c r="AR19" s="376"/>
      <c r="AS19" s="376"/>
      <c r="AT19" s="376"/>
      <c r="AU19" s="376"/>
      <c r="AV19" s="376"/>
      <c r="AW19" s="376"/>
      <c r="AX19" s="376"/>
      <c r="AY19" s="376"/>
      <c r="AZ19" s="376"/>
      <c r="BA19" s="376"/>
      <c r="BB19" s="376"/>
      <c r="BC19" s="376"/>
      <c r="BD19" s="376"/>
      <c r="BE19" s="376"/>
      <c r="BF19" s="376"/>
    </row>
    <row r="20" spans="1:58" ht="15" customHeight="1" x14ac:dyDescent="0.25">
      <c r="A20" s="15"/>
      <c r="B20" s="5"/>
      <c r="C20" s="5"/>
      <c r="D20" s="5"/>
      <c r="F20" s="5"/>
      <c r="G20" s="5"/>
      <c r="H20" s="5"/>
      <c r="K20" s="5"/>
    </row>
  </sheetData>
  <mergeCells count="5">
    <mergeCell ref="B1:C1"/>
    <mergeCell ref="H1:J1"/>
    <mergeCell ref="N1:Q1"/>
    <mergeCell ref="A18:U19"/>
    <mergeCell ref="X18:BF19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10"/>
  <sheetViews>
    <sheetView zoomScale="55" zoomScaleNormal="55" workbookViewId="0">
      <selection activeCell="A34" sqref="A34"/>
    </sheetView>
  </sheetViews>
  <sheetFormatPr defaultRowHeight="15" x14ac:dyDescent="0.25"/>
  <cols>
    <col min="1" max="1" width="9.140625" style="195"/>
    <col min="2" max="2" width="61" style="195" bestFit="1" customWidth="1"/>
    <col min="3" max="3" width="10.85546875" style="195" bestFit="1" customWidth="1"/>
    <col min="4" max="6" width="9.140625" style="195"/>
    <col min="7" max="7" width="61" style="195" bestFit="1" customWidth="1"/>
    <col min="8" max="8" width="11" style="195" bestFit="1" customWidth="1"/>
    <col min="9" max="10" width="9.140625" style="195"/>
    <col min="11" max="11" width="7.140625" style="195" bestFit="1" customWidth="1"/>
    <col min="12" max="12" width="43" style="195" bestFit="1" customWidth="1"/>
    <col min="13" max="13" width="11" style="195" bestFit="1" customWidth="1"/>
    <col min="14" max="14" width="6.140625" style="195" bestFit="1" customWidth="1"/>
    <col min="15" max="15" width="9.140625" style="195"/>
    <col min="16" max="16" width="41.42578125" style="195" bestFit="1" customWidth="1"/>
    <col min="17" max="17" width="12.5703125" style="195" bestFit="1" customWidth="1"/>
    <col min="18" max="18" width="11" style="195" bestFit="1" customWidth="1"/>
    <col min="19" max="21" width="9.140625" style="195"/>
    <col min="22" max="22" width="30.5703125" style="195" customWidth="1"/>
    <col min="23" max="16384" width="9.140625" style="195"/>
  </cols>
  <sheetData>
    <row r="1" spans="1:18" ht="18.75" x14ac:dyDescent="0.3">
      <c r="A1" s="377" t="s">
        <v>236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237</v>
      </c>
      <c r="B2" s="378"/>
      <c r="C2" s="378"/>
      <c r="D2" s="378"/>
      <c r="F2" s="378" t="s">
        <v>238</v>
      </c>
      <c r="G2" s="378"/>
      <c r="H2" s="378"/>
      <c r="I2" s="378"/>
      <c r="K2" s="378" t="s">
        <v>239</v>
      </c>
      <c r="L2" s="378"/>
      <c r="M2" s="378"/>
      <c r="N2" s="378"/>
    </row>
    <row r="3" spans="1:18" x14ac:dyDescent="0.25">
      <c r="A3" s="201" t="s">
        <v>0</v>
      </c>
      <c r="B3" s="201" t="s">
        <v>1</v>
      </c>
      <c r="C3" s="201" t="s">
        <v>2</v>
      </c>
      <c r="D3" s="201" t="s">
        <v>240</v>
      </c>
      <c r="F3" s="201" t="s">
        <v>0</v>
      </c>
      <c r="G3" s="201" t="s">
        <v>1</v>
      </c>
      <c r="H3" s="201" t="s">
        <v>2</v>
      </c>
      <c r="I3" s="201" t="s">
        <v>240</v>
      </c>
      <c r="K3" s="201" t="s">
        <v>0</v>
      </c>
      <c r="L3" s="201" t="s">
        <v>1</v>
      </c>
      <c r="M3" s="201" t="s">
        <v>2</v>
      </c>
      <c r="N3" s="201" t="s">
        <v>240</v>
      </c>
      <c r="P3" s="2"/>
      <c r="Q3" s="202" t="s">
        <v>3</v>
      </c>
      <c r="R3" s="202" t="s">
        <v>4</v>
      </c>
    </row>
    <row r="4" spans="1:18" x14ac:dyDescent="0.25">
      <c r="A4" s="4">
        <v>10.343999999999999</v>
      </c>
      <c r="B4" s="195" t="s">
        <v>5</v>
      </c>
      <c r="C4" s="5">
        <v>1280303</v>
      </c>
      <c r="D4" s="6">
        <v>95.91</v>
      </c>
      <c r="F4" s="4">
        <v>10.337999999999999</v>
      </c>
      <c r="G4" s="195" t="s">
        <v>5</v>
      </c>
      <c r="H4" s="5">
        <v>1361268</v>
      </c>
      <c r="I4" s="6">
        <v>96.25</v>
      </c>
      <c r="K4" s="4">
        <v>10.34</v>
      </c>
      <c r="L4" s="195" t="s">
        <v>5</v>
      </c>
      <c r="M4" s="5">
        <v>1322442</v>
      </c>
      <c r="N4" s="6">
        <v>95.85</v>
      </c>
      <c r="P4" s="2" t="s">
        <v>5</v>
      </c>
      <c r="Q4" s="7">
        <f>AVERAGE(C4,H4,M4)</f>
        <v>1321337.6666666667</v>
      </c>
      <c r="R4" s="7">
        <f>_xlfn.STDEV.S(C4,H4,M4)</f>
        <v>40493.795454777188</v>
      </c>
    </row>
    <row r="5" spans="1:18" x14ac:dyDescent="0.25">
      <c r="A5" s="4">
        <v>10.784000000000001</v>
      </c>
      <c r="B5" s="195" t="s">
        <v>6</v>
      </c>
      <c r="C5" s="5">
        <v>1418629</v>
      </c>
      <c r="D5" s="6">
        <v>86.71</v>
      </c>
      <c r="F5" s="4">
        <v>10.76</v>
      </c>
      <c r="G5" s="195" t="s">
        <v>6</v>
      </c>
      <c r="H5" s="5">
        <v>1608956</v>
      </c>
      <c r="I5" s="6">
        <v>89.32</v>
      </c>
      <c r="K5" s="4">
        <v>10.773999999999999</v>
      </c>
      <c r="L5" s="195" t="s">
        <v>6</v>
      </c>
      <c r="M5" s="5">
        <v>1603753</v>
      </c>
      <c r="N5" s="6">
        <v>90.84</v>
      </c>
      <c r="P5" s="2" t="s">
        <v>6</v>
      </c>
      <c r="Q5" s="7">
        <f>AVERAGE(C5,H5,M5)</f>
        <v>1543779.3333333333</v>
      </c>
      <c r="R5" s="7">
        <f>_xlfn.STDEV.S(C5,H5,M5)</f>
        <v>108414.58505354957</v>
      </c>
    </row>
    <row r="6" spans="1:18" x14ac:dyDescent="0.25">
      <c r="A6" s="4">
        <v>11.09</v>
      </c>
      <c r="B6" s="195" t="s">
        <v>7</v>
      </c>
      <c r="C6" s="5">
        <v>28899287</v>
      </c>
      <c r="D6" s="6">
        <v>99.89</v>
      </c>
      <c r="F6" s="4">
        <v>11.089</v>
      </c>
      <c r="G6" s="195" t="s">
        <v>7</v>
      </c>
      <c r="H6" s="5">
        <v>30945807</v>
      </c>
      <c r="I6" s="6">
        <v>99.85</v>
      </c>
      <c r="K6" s="4">
        <v>11.087999999999999</v>
      </c>
      <c r="L6" s="195" t="s">
        <v>7</v>
      </c>
      <c r="M6" s="5">
        <v>29977398</v>
      </c>
      <c r="N6" s="6">
        <v>99.87</v>
      </c>
      <c r="P6" s="2" t="s">
        <v>7</v>
      </c>
      <c r="Q6" s="7">
        <f>AVERAGE(C6,H6,M6)</f>
        <v>29940830.666666668</v>
      </c>
      <c r="R6" s="7">
        <f>_xlfn.STDEV.S(C6,H6,M6)</f>
        <v>1023749.923077083</v>
      </c>
    </row>
    <row r="7" spans="1:18" x14ac:dyDescent="0.25">
      <c r="A7" s="4">
        <v>11.518000000000001</v>
      </c>
      <c r="B7" s="195" t="s">
        <v>8</v>
      </c>
      <c r="C7" s="5">
        <v>643144</v>
      </c>
      <c r="D7" s="6">
        <v>90.27</v>
      </c>
      <c r="F7" s="4">
        <v>11.499000000000001</v>
      </c>
      <c r="G7" s="195" t="s">
        <v>8</v>
      </c>
      <c r="H7" s="5">
        <v>1394379</v>
      </c>
      <c r="I7" s="6">
        <v>92.8</v>
      </c>
      <c r="K7" s="4">
        <v>11.512</v>
      </c>
      <c r="L7" s="195" t="s">
        <v>8</v>
      </c>
      <c r="M7" s="5">
        <v>466130</v>
      </c>
      <c r="N7" s="6">
        <v>87.94</v>
      </c>
      <c r="P7" s="2" t="s">
        <v>8</v>
      </c>
      <c r="Q7" s="7">
        <f>AVERAGE(C7,H7,M7)</f>
        <v>834551</v>
      </c>
      <c r="R7" s="7">
        <f>_xlfn.STDEV.S(C7,H7,M7)</f>
        <v>492837.73317086831</v>
      </c>
    </row>
    <row r="8" spans="1:18" x14ac:dyDescent="0.25">
      <c r="A8" s="4">
        <v>13.598000000000001</v>
      </c>
      <c r="B8" s="250" t="s">
        <v>9</v>
      </c>
      <c r="C8" s="5">
        <v>1576528</v>
      </c>
      <c r="D8" s="6">
        <v>65.66</v>
      </c>
      <c r="F8" s="4">
        <v>13.53</v>
      </c>
      <c r="G8" s="195" t="s">
        <v>9</v>
      </c>
      <c r="H8" s="5">
        <v>2120468</v>
      </c>
      <c r="I8" s="6">
        <v>67.510000000000005</v>
      </c>
      <c r="K8" s="4">
        <v>13.6</v>
      </c>
      <c r="L8" s="250" t="s">
        <v>9</v>
      </c>
      <c r="M8" s="5">
        <v>934551.61</v>
      </c>
      <c r="N8" s="6" t="s">
        <v>241</v>
      </c>
      <c r="P8" s="2" t="s">
        <v>9</v>
      </c>
      <c r="Q8" s="7">
        <f>AVERAGE(C8,H8,M8)</f>
        <v>1543849.2033333334</v>
      </c>
      <c r="R8" s="7">
        <f>_xlfn.STDEV.S(C8,H8,M8)</f>
        <v>593633.17699682456</v>
      </c>
    </row>
    <row r="9" spans="1:18" x14ac:dyDescent="0.25">
      <c r="A9" s="4"/>
      <c r="C9" s="5"/>
      <c r="D9" s="6"/>
      <c r="F9" s="201"/>
      <c r="H9" s="5"/>
      <c r="I9" s="201"/>
      <c r="P9" s="2"/>
      <c r="Q9" s="8"/>
      <c r="R9" s="8"/>
    </row>
    <row r="10" spans="1:18" x14ac:dyDescent="0.25">
      <c r="P10" s="2"/>
      <c r="Q10" s="8"/>
      <c r="R10" s="8"/>
    </row>
    <row r="11" spans="1:18" ht="18.75" x14ac:dyDescent="0.3">
      <c r="A11" s="377" t="s">
        <v>242</v>
      </c>
      <c r="B11" s="377"/>
      <c r="C11" s="377"/>
      <c r="D11" s="377"/>
      <c r="E11" s="377"/>
      <c r="F11" s="377"/>
      <c r="G11" s="377"/>
      <c r="H11" s="377"/>
      <c r="I11" s="377"/>
      <c r="J11" s="377"/>
      <c r="K11" s="377"/>
      <c r="L11" s="377"/>
      <c r="M11" s="377"/>
      <c r="N11" s="377"/>
      <c r="P11" s="2"/>
      <c r="Q11" s="8"/>
      <c r="R11" s="8"/>
    </row>
    <row r="12" spans="1:18" x14ac:dyDescent="0.25">
      <c r="A12" s="378" t="s">
        <v>243</v>
      </c>
      <c r="B12" s="378"/>
      <c r="C12" s="378"/>
      <c r="D12" s="378"/>
      <c r="F12" s="378" t="s">
        <v>244</v>
      </c>
      <c r="G12" s="378"/>
      <c r="H12" s="378"/>
      <c r="I12" s="378"/>
      <c r="K12" s="378" t="s">
        <v>245</v>
      </c>
      <c r="L12" s="378"/>
      <c r="M12" s="378"/>
      <c r="N12" s="378"/>
      <c r="P12" s="2"/>
      <c r="Q12" s="8"/>
      <c r="R12" s="8"/>
    </row>
    <row r="13" spans="1:18" x14ac:dyDescent="0.25">
      <c r="A13" s="201" t="s">
        <v>0</v>
      </c>
      <c r="B13" s="201" t="s">
        <v>1</v>
      </c>
      <c r="C13" s="201" t="s">
        <v>2</v>
      </c>
      <c r="D13" s="201" t="s">
        <v>240</v>
      </c>
      <c r="F13" s="201" t="s">
        <v>0</v>
      </c>
      <c r="G13" s="201" t="s">
        <v>1</v>
      </c>
      <c r="H13" s="201" t="s">
        <v>2</v>
      </c>
      <c r="I13" s="201" t="s">
        <v>240</v>
      </c>
      <c r="K13" s="201" t="s">
        <v>0</v>
      </c>
      <c r="L13" s="201" t="s">
        <v>1</v>
      </c>
      <c r="M13" s="201" t="s">
        <v>2</v>
      </c>
      <c r="N13" s="201" t="s">
        <v>240</v>
      </c>
      <c r="P13" s="2"/>
      <c r="Q13" s="202" t="s">
        <v>3</v>
      </c>
      <c r="R13" s="202" t="s">
        <v>4</v>
      </c>
    </row>
    <row r="14" spans="1:18" x14ac:dyDescent="0.25">
      <c r="A14" s="4">
        <v>10.336</v>
      </c>
      <c r="B14" s="195" t="s">
        <v>5</v>
      </c>
      <c r="C14" s="5">
        <v>2341925</v>
      </c>
      <c r="D14" s="6">
        <v>97.85</v>
      </c>
      <c r="F14" s="4">
        <v>10.337999999999999</v>
      </c>
      <c r="G14" s="195" t="s">
        <v>5</v>
      </c>
      <c r="H14" s="5">
        <v>2526886</v>
      </c>
      <c r="I14" s="6">
        <v>97.19</v>
      </c>
      <c r="K14" s="4">
        <v>10.339</v>
      </c>
      <c r="L14" s="195" t="s">
        <v>5</v>
      </c>
      <c r="M14" s="5">
        <v>2870436</v>
      </c>
      <c r="N14" s="6">
        <v>97.9</v>
      </c>
      <c r="P14" s="2" t="s">
        <v>5</v>
      </c>
      <c r="Q14" s="7">
        <f>AVERAGE(C14,H14,M14)</f>
        <v>2579749</v>
      </c>
      <c r="R14" s="7">
        <f>_xlfn.STDEV.S(C14,H14,M14)</f>
        <v>268191.80050292367</v>
      </c>
    </row>
    <row r="15" spans="1:18" x14ac:dyDescent="0.25">
      <c r="A15" s="4">
        <v>10.718999999999999</v>
      </c>
      <c r="B15" s="195" t="s">
        <v>6</v>
      </c>
      <c r="C15" s="5">
        <v>2792626</v>
      </c>
      <c r="D15" s="6">
        <v>93.31</v>
      </c>
      <c r="F15" s="4">
        <v>10.718</v>
      </c>
      <c r="G15" s="195" t="s">
        <v>6</v>
      </c>
      <c r="H15" s="5">
        <v>2868790</v>
      </c>
      <c r="I15" s="6">
        <v>88.71</v>
      </c>
      <c r="K15" s="4">
        <v>10.711</v>
      </c>
      <c r="L15" s="195" t="s">
        <v>6</v>
      </c>
      <c r="M15" s="5">
        <v>3387036</v>
      </c>
      <c r="N15" s="6">
        <v>93.03</v>
      </c>
      <c r="P15" s="2" t="s">
        <v>6</v>
      </c>
      <c r="Q15" s="7">
        <f t="shared" ref="Q15:Q20" si="0">AVERAGE(C15,H15,M15)</f>
        <v>3016150.6666666665</v>
      </c>
      <c r="R15" s="7">
        <f t="shared" ref="R15:R20" si="1">_xlfn.STDEV.S(C15,H15,M15)</f>
        <v>323445.80161958095</v>
      </c>
    </row>
    <row r="16" spans="1:18" x14ac:dyDescent="0.25">
      <c r="A16" s="4">
        <v>11.102</v>
      </c>
      <c r="B16" s="195" t="s">
        <v>7</v>
      </c>
      <c r="C16" s="5">
        <v>49352476</v>
      </c>
      <c r="D16" s="6">
        <v>99.69</v>
      </c>
      <c r="F16" s="4">
        <v>11.102</v>
      </c>
      <c r="G16" s="195" t="s">
        <v>7</v>
      </c>
      <c r="H16" s="5">
        <v>50038582</v>
      </c>
      <c r="I16" s="6">
        <v>99.81</v>
      </c>
      <c r="K16" s="4">
        <v>11.105</v>
      </c>
      <c r="L16" s="195" t="s">
        <v>7</v>
      </c>
      <c r="M16" s="5">
        <v>54749964</v>
      </c>
      <c r="N16" s="6">
        <v>99.74</v>
      </c>
      <c r="P16" s="2" t="s">
        <v>7</v>
      </c>
      <c r="Q16" s="7">
        <f t="shared" si="0"/>
        <v>51380340.666666664</v>
      </c>
      <c r="R16" s="7">
        <f t="shared" si="1"/>
        <v>2938274.3944732822</v>
      </c>
    </row>
    <row r="17" spans="1:18" x14ac:dyDescent="0.25">
      <c r="A17" s="4">
        <v>11.502000000000001</v>
      </c>
      <c r="B17" s="250" t="s">
        <v>8</v>
      </c>
      <c r="C17" s="5">
        <v>1575932</v>
      </c>
      <c r="D17" s="6">
        <v>90.7</v>
      </c>
      <c r="F17" s="4">
        <v>11.502000000000001</v>
      </c>
      <c r="G17" s="195" t="s">
        <v>8</v>
      </c>
      <c r="H17" s="5">
        <v>1625970</v>
      </c>
      <c r="I17" s="6">
        <v>91.21</v>
      </c>
      <c r="K17" s="4">
        <v>11.502000000000001</v>
      </c>
      <c r="L17" s="195" t="s">
        <v>8</v>
      </c>
      <c r="M17" s="5">
        <v>2129152</v>
      </c>
      <c r="N17" s="6">
        <v>93.37</v>
      </c>
      <c r="P17" s="2" t="s">
        <v>8</v>
      </c>
      <c r="Q17" s="7">
        <f t="shared" si="0"/>
        <v>1777018</v>
      </c>
      <c r="R17" s="7">
        <f t="shared" si="1"/>
        <v>305981.56125492271</v>
      </c>
    </row>
    <row r="18" spans="1:18" x14ac:dyDescent="0.25">
      <c r="A18" s="4">
        <v>12.678000000000001</v>
      </c>
      <c r="B18" s="195" t="s">
        <v>246</v>
      </c>
      <c r="C18" s="5">
        <v>554189</v>
      </c>
      <c r="D18" s="6">
        <v>91.83</v>
      </c>
      <c r="F18" s="4">
        <v>12.678000000000001</v>
      </c>
      <c r="G18" s="195" t="s">
        <v>246</v>
      </c>
      <c r="H18" s="5">
        <v>580831</v>
      </c>
      <c r="I18" s="6">
        <v>92.61</v>
      </c>
      <c r="K18" s="4">
        <v>12.678000000000001</v>
      </c>
      <c r="L18" s="195" t="s">
        <v>246</v>
      </c>
      <c r="M18" s="5">
        <v>637218</v>
      </c>
      <c r="N18" s="6">
        <v>92.27</v>
      </c>
      <c r="P18" s="2" t="s">
        <v>246</v>
      </c>
      <c r="Q18" s="7">
        <f t="shared" si="0"/>
        <v>590746</v>
      </c>
      <c r="R18" s="7">
        <f t="shared" si="1"/>
        <v>42393.208524479487</v>
      </c>
    </row>
    <row r="19" spans="1:18" x14ac:dyDescent="0.25">
      <c r="A19" s="4">
        <v>13.456</v>
      </c>
      <c r="B19" s="195" t="s">
        <v>9</v>
      </c>
      <c r="C19" s="5">
        <v>2931593</v>
      </c>
      <c r="D19" s="6">
        <v>84.25</v>
      </c>
      <c r="F19" s="4">
        <v>13.442</v>
      </c>
      <c r="G19" s="195" t="s">
        <v>9</v>
      </c>
      <c r="H19" s="5">
        <v>3699522</v>
      </c>
      <c r="I19" s="6">
        <v>92.36</v>
      </c>
      <c r="K19" s="4">
        <v>13.441000000000001</v>
      </c>
      <c r="L19" s="195" t="s">
        <v>9</v>
      </c>
      <c r="M19" s="5">
        <v>3980481</v>
      </c>
      <c r="N19" s="6">
        <v>90.7</v>
      </c>
      <c r="P19" s="2" t="s">
        <v>9</v>
      </c>
      <c r="Q19" s="7">
        <f t="shared" si="0"/>
        <v>3537198.6666666665</v>
      </c>
      <c r="R19" s="7">
        <f t="shared" si="1"/>
        <v>542957.78615315212</v>
      </c>
    </row>
    <row r="20" spans="1:18" x14ac:dyDescent="0.25">
      <c r="A20" s="4">
        <v>16.809999999999999</v>
      </c>
      <c r="B20" s="250" t="s">
        <v>247</v>
      </c>
      <c r="C20" s="5">
        <v>683430</v>
      </c>
      <c r="D20" s="6">
        <v>84.63</v>
      </c>
      <c r="F20" s="4">
        <v>16.811</v>
      </c>
      <c r="G20" s="195" t="s">
        <v>247</v>
      </c>
      <c r="H20" s="5">
        <v>626072</v>
      </c>
      <c r="I20" s="6">
        <v>85.32</v>
      </c>
      <c r="K20" s="4">
        <v>16.809999999999999</v>
      </c>
      <c r="L20" s="195" t="s">
        <v>247</v>
      </c>
      <c r="M20" s="5">
        <v>725170</v>
      </c>
      <c r="N20" s="6">
        <v>84.06</v>
      </c>
      <c r="P20" s="2" t="s">
        <v>247</v>
      </c>
      <c r="Q20" s="7">
        <f t="shared" si="0"/>
        <v>678224</v>
      </c>
      <c r="R20" s="7">
        <f t="shared" si="1"/>
        <v>49753.695621531471</v>
      </c>
    </row>
    <row r="21" spans="1:18" x14ac:dyDescent="0.25">
      <c r="A21" s="4"/>
      <c r="C21" s="5"/>
      <c r="D21" s="201"/>
      <c r="F21" s="4"/>
      <c r="H21" s="5"/>
      <c r="I21" s="6"/>
      <c r="K21" s="4">
        <v>20.021999999999998</v>
      </c>
      <c r="L21" s="195" t="s">
        <v>70</v>
      </c>
      <c r="M21" s="5">
        <v>1394133</v>
      </c>
      <c r="N21" s="6">
        <v>84.5</v>
      </c>
      <c r="P21" s="2"/>
      <c r="Q21" s="7"/>
      <c r="R21" s="8"/>
    </row>
    <row r="22" spans="1:18" x14ac:dyDescent="0.25">
      <c r="F22" s="4"/>
      <c r="H22" s="5"/>
      <c r="I22" s="201"/>
      <c r="K22" s="4"/>
      <c r="M22" s="5"/>
      <c r="N22" s="6"/>
      <c r="P22" s="2"/>
      <c r="Q22" s="8"/>
      <c r="R22" s="8"/>
    </row>
    <row r="23" spans="1:18" x14ac:dyDescent="0.25">
      <c r="P23" s="2"/>
      <c r="Q23" s="8"/>
      <c r="R23" s="8"/>
    </row>
    <row r="24" spans="1:18" ht="18.75" x14ac:dyDescent="0.3">
      <c r="A24" s="377" t="s">
        <v>248</v>
      </c>
      <c r="B24" s="377"/>
      <c r="C24" s="377"/>
      <c r="D24" s="377"/>
      <c r="E24" s="377"/>
      <c r="F24" s="377"/>
      <c r="G24" s="377"/>
      <c r="H24" s="377"/>
      <c r="I24" s="377"/>
      <c r="J24" s="377"/>
      <c r="K24" s="377"/>
      <c r="L24" s="377"/>
      <c r="M24" s="377"/>
      <c r="N24" s="377"/>
      <c r="P24" s="2"/>
      <c r="Q24" s="8"/>
      <c r="R24" s="8"/>
    </row>
    <row r="25" spans="1:18" x14ac:dyDescent="0.25">
      <c r="A25" s="378" t="s">
        <v>249</v>
      </c>
      <c r="B25" s="378"/>
      <c r="C25" s="378"/>
      <c r="D25" s="378"/>
      <c r="F25" s="378" t="s">
        <v>250</v>
      </c>
      <c r="G25" s="378"/>
      <c r="H25" s="378"/>
      <c r="I25" s="378"/>
      <c r="K25" s="378" t="s">
        <v>251</v>
      </c>
      <c r="L25" s="378"/>
      <c r="M25" s="378"/>
      <c r="N25" s="378"/>
      <c r="P25" s="2"/>
      <c r="Q25" s="8"/>
      <c r="R25" s="8"/>
    </row>
    <row r="26" spans="1:18" x14ac:dyDescent="0.25">
      <c r="A26" s="201" t="s">
        <v>0</v>
      </c>
      <c r="B26" s="201" t="s">
        <v>1</v>
      </c>
      <c r="C26" s="201" t="s">
        <v>2</v>
      </c>
      <c r="D26" s="201" t="s">
        <v>240</v>
      </c>
      <c r="F26" s="201" t="s">
        <v>0</v>
      </c>
      <c r="G26" s="201" t="s">
        <v>1</v>
      </c>
      <c r="H26" s="201" t="s">
        <v>2</v>
      </c>
      <c r="I26" s="201" t="s">
        <v>240</v>
      </c>
      <c r="K26" s="201" t="s">
        <v>0</v>
      </c>
      <c r="L26" s="201" t="s">
        <v>1</v>
      </c>
      <c r="M26" s="201" t="s">
        <v>2</v>
      </c>
      <c r="N26" s="201" t="s">
        <v>240</v>
      </c>
      <c r="P26" s="2"/>
      <c r="Q26" s="202" t="s">
        <v>3</v>
      </c>
      <c r="R26" s="202" t="s">
        <v>4</v>
      </c>
    </row>
    <row r="27" spans="1:18" x14ac:dyDescent="0.25">
      <c r="A27" s="4">
        <v>10.331</v>
      </c>
      <c r="B27" s="195" t="s">
        <v>5</v>
      </c>
      <c r="C27" s="5">
        <v>6943772</v>
      </c>
      <c r="D27" s="6">
        <v>98.38</v>
      </c>
      <c r="F27" s="4">
        <v>10.336</v>
      </c>
      <c r="G27" s="9" t="s">
        <v>5</v>
      </c>
      <c r="H27" s="5">
        <v>3478611</v>
      </c>
      <c r="I27" s="6">
        <v>97.97</v>
      </c>
      <c r="K27" s="10">
        <v>10.336</v>
      </c>
      <c r="L27" s="9" t="s">
        <v>5</v>
      </c>
      <c r="M27" s="11">
        <v>3270137</v>
      </c>
      <c r="N27" s="12">
        <v>97.82</v>
      </c>
      <c r="P27" s="2" t="s">
        <v>5</v>
      </c>
      <c r="Q27" s="7">
        <f>AVERAGE(C27,H27,M27)</f>
        <v>4564173.333333333</v>
      </c>
      <c r="R27" s="7">
        <f>_xlfn.STDEV.S(C27,H27,M27)</f>
        <v>2063427.418876257</v>
      </c>
    </row>
    <row r="28" spans="1:18" x14ac:dyDescent="0.25">
      <c r="A28" s="4">
        <v>10.682</v>
      </c>
      <c r="B28" s="195" t="s">
        <v>6</v>
      </c>
      <c r="C28" s="5">
        <v>6431767</v>
      </c>
      <c r="D28" s="6">
        <v>99.23</v>
      </c>
      <c r="F28" s="4">
        <v>10.702</v>
      </c>
      <c r="G28" s="9" t="s">
        <v>6</v>
      </c>
      <c r="H28" s="5">
        <v>4219848</v>
      </c>
      <c r="I28" s="6">
        <v>96.66</v>
      </c>
      <c r="K28" s="10">
        <v>10.702999999999999</v>
      </c>
      <c r="L28" s="9" t="s">
        <v>6</v>
      </c>
      <c r="M28" s="11">
        <v>3740304</v>
      </c>
      <c r="N28" s="12">
        <v>96.44</v>
      </c>
      <c r="P28" s="2" t="s">
        <v>6</v>
      </c>
      <c r="Q28" s="7">
        <f t="shared" ref="Q28:Q48" si="2">AVERAGE(C28,H28,M28)</f>
        <v>4797306.333333333</v>
      </c>
      <c r="R28" s="7">
        <f t="shared" ref="R28:R33" si="3">_xlfn.STDEV.S(C28,H28,M28)</f>
        <v>1435648.586926596</v>
      </c>
    </row>
    <row r="29" spans="1:18" x14ac:dyDescent="0.25">
      <c r="A29" s="4">
        <v>10.833</v>
      </c>
      <c r="B29" s="195" t="s">
        <v>252</v>
      </c>
      <c r="C29" s="5">
        <v>1371962</v>
      </c>
      <c r="D29" s="6">
        <v>86.8</v>
      </c>
      <c r="I29" s="13"/>
      <c r="N29" s="6"/>
      <c r="P29" s="2" t="s">
        <v>252</v>
      </c>
      <c r="Q29" s="7">
        <f t="shared" si="2"/>
        <v>1371962</v>
      </c>
      <c r="R29" s="7"/>
    </row>
    <row r="30" spans="1:18" x14ac:dyDescent="0.25">
      <c r="A30" s="4">
        <v>11.128</v>
      </c>
      <c r="B30" s="195" t="s">
        <v>7</v>
      </c>
      <c r="C30" s="5">
        <v>98039632</v>
      </c>
      <c r="D30" s="6">
        <v>99.41</v>
      </c>
      <c r="F30" s="4">
        <v>11.108000000000001</v>
      </c>
      <c r="G30" s="9" t="s">
        <v>7</v>
      </c>
      <c r="H30" s="5">
        <v>59462391</v>
      </c>
      <c r="I30" s="6">
        <v>99.57</v>
      </c>
      <c r="K30" s="10">
        <v>11.105</v>
      </c>
      <c r="L30" s="9" t="s">
        <v>7</v>
      </c>
      <c r="M30" s="11">
        <v>56640889</v>
      </c>
      <c r="N30" s="12">
        <v>99.72</v>
      </c>
      <c r="P30" s="2" t="s">
        <v>7</v>
      </c>
      <c r="Q30" s="7">
        <f t="shared" si="2"/>
        <v>71380970.666666672</v>
      </c>
      <c r="R30" s="7">
        <f t="shared" si="3"/>
        <v>23130140.21678254</v>
      </c>
    </row>
    <row r="31" spans="1:18" x14ac:dyDescent="0.25">
      <c r="A31" s="4">
        <v>11.488</v>
      </c>
      <c r="B31" s="195" t="s">
        <v>8</v>
      </c>
      <c r="C31" s="5">
        <v>4047078</v>
      </c>
      <c r="D31" s="6">
        <v>97.56</v>
      </c>
      <c r="F31" s="4">
        <v>11.497</v>
      </c>
      <c r="G31" s="9" t="s">
        <v>8</v>
      </c>
      <c r="H31" s="5">
        <v>1957421</v>
      </c>
      <c r="I31" s="6">
        <v>96.35</v>
      </c>
      <c r="K31" s="10">
        <v>11.499000000000001</v>
      </c>
      <c r="L31" s="9" t="s">
        <v>8</v>
      </c>
      <c r="M31" s="11">
        <v>2336849</v>
      </c>
      <c r="N31" s="12">
        <v>94.7</v>
      </c>
      <c r="P31" s="2" t="s">
        <v>8</v>
      </c>
      <c r="Q31" s="7">
        <f t="shared" si="2"/>
        <v>2780449.3333333335</v>
      </c>
      <c r="R31" s="7">
        <f t="shared" si="3"/>
        <v>1113217.2008248589</v>
      </c>
    </row>
    <row r="32" spans="1:18" x14ac:dyDescent="0.25">
      <c r="A32" s="4">
        <v>12.231999999999999</v>
      </c>
      <c r="B32" s="250" t="s">
        <v>10</v>
      </c>
      <c r="C32" s="5">
        <v>1629465</v>
      </c>
      <c r="D32" s="6">
        <v>88.77</v>
      </c>
      <c r="F32" s="4">
        <v>12.343</v>
      </c>
      <c r="G32" s="250" t="s">
        <v>10</v>
      </c>
      <c r="H32" s="5">
        <v>732679</v>
      </c>
      <c r="I32" s="6">
        <v>75.98</v>
      </c>
      <c r="K32" s="10">
        <v>12.35</v>
      </c>
      <c r="L32" s="250" t="s">
        <v>10</v>
      </c>
      <c r="M32" s="11">
        <v>616893</v>
      </c>
      <c r="N32" s="12">
        <v>70.430000000000007</v>
      </c>
      <c r="P32" s="251" t="s">
        <v>10</v>
      </c>
      <c r="Q32" s="7">
        <f t="shared" si="2"/>
        <v>993012.33333333337</v>
      </c>
      <c r="R32" s="7">
        <f t="shared" si="3"/>
        <v>554216.20070991537</v>
      </c>
    </row>
    <row r="33" spans="1:18" x14ac:dyDescent="0.25">
      <c r="A33" s="4">
        <v>12.672000000000001</v>
      </c>
      <c r="B33" s="195" t="s">
        <v>246</v>
      </c>
      <c r="C33" s="5">
        <v>3129621</v>
      </c>
      <c r="D33" s="6">
        <v>97.14</v>
      </c>
      <c r="F33" s="4">
        <v>12.673</v>
      </c>
      <c r="G33" s="9" t="s">
        <v>246</v>
      </c>
      <c r="H33" s="5">
        <v>1121018</v>
      </c>
      <c r="I33" s="6">
        <v>96.11</v>
      </c>
      <c r="K33" s="10">
        <v>12.673999999999999</v>
      </c>
      <c r="L33" s="9" t="s">
        <v>246</v>
      </c>
      <c r="M33" s="11">
        <v>1039230</v>
      </c>
      <c r="N33" s="12">
        <v>94.84</v>
      </c>
      <c r="P33" s="2" t="s">
        <v>246</v>
      </c>
      <c r="Q33" s="7">
        <f t="shared" si="2"/>
        <v>1763289.6666666667</v>
      </c>
      <c r="R33" s="7">
        <f t="shared" si="3"/>
        <v>1183984.0807934594</v>
      </c>
    </row>
    <row r="34" spans="1:18" x14ac:dyDescent="0.25">
      <c r="A34" s="4">
        <v>13.247999999999999</v>
      </c>
      <c r="B34" s="195" t="s">
        <v>11</v>
      </c>
      <c r="C34" s="5">
        <v>5193192</v>
      </c>
      <c r="D34" s="6">
        <v>92.74</v>
      </c>
      <c r="F34" s="4"/>
      <c r="G34" s="9"/>
      <c r="H34" s="5"/>
      <c r="I34" s="6"/>
      <c r="K34" s="10"/>
      <c r="L34" s="9"/>
      <c r="M34" s="11"/>
      <c r="N34" s="12"/>
      <c r="P34" s="2" t="s">
        <v>11</v>
      </c>
      <c r="Q34" s="7">
        <f t="shared" si="2"/>
        <v>5193192</v>
      </c>
      <c r="R34" s="7"/>
    </row>
    <row r="35" spans="1:18" x14ac:dyDescent="0.25">
      <c r="A35" s="4">
        <v>13.406000000000001</v>
      </c>
      <c r="B35" s="195" t="s">
        <v>9</v>
      </c>
      <c r="C35" s="5">
        <v>12876888</v>
      </c>
      <c r="D35" s="6">
        <v>94.52</v>
      </c>
      <c r="F35" s="4">
        <v>13.411</v>
      </c>
      <c r="G35" s="9" t="s">
        <v>9</v>
      </c>
      <c r="H35" s="5">
        <v>9636564</v>
      </c>
      <c r="I35" s="6">
        <v>93.07</v>
      </c>
      <c r="K35" s="10">
        <v>13.414999999999999</v>
      </c>
      <c r="L35" s="9" t="s">
        <v>9</v>
      </c>
      <c r="M35" s="11">
        <v>7808589</v>
      </c>
      <c r="N35" s="12">
        <v>86.8</v>
      </c>
      <c r="P35" s="2" t="s">
        <v>9</v>
      </c>
      <c r="Q35" s="7">
        <f t="shared" si="2"/>
        <v>10107347</v>
      </c>
      <c r="R35" s="7">
        <f t="shared" ref="R35:R48" si="4">_xlfn.STDEV.S(C35,H35,M35)</f>
        <v>2566737.4550520354</v>
      </c>
    </row>
    <row r="36" spans="1:18" x14ac:dyDescent="0.25">
      <c r="A36" s="4">
        <v>16.541</v>
      </c>
      <c r="B36" s="195" t="s">
        <v>253</v>
      </c>
      <c r="C36" s="5">
        <v>983270</v>
      </c>
      <c r="D36" s="6">
        <v>90.33</v>
      </c>
      <c r="F36" s="4">
        <v>16.541</v>
      </c>
      <c r="G36" s="9" t="s">
        <v>253</v>
      </c>
      <c r="H36" s="5">
        <v>462799</v>
      </c>
      <c r="I36" s="6">
        <v>87.07</v>
      </c>
      <c r="K36" s="10">
        <v>16.541</v>
      </c>
      <c r="L36" s="9" t="s">
        <v>253</v>
      </c>
      <c r="M36" s="11">
        <v>443101</v>
      </c>
      <c r="N36" s="12">
        <v>92.89</v>
      </c>
      <c r="P36" s="2" t="s">
        <v>253</v>
      </c>
      <c r="Q36" s="7">
        <f t="shared" si="2"/>
        <v>629723.33333333337</v>
      </c>
      <c r="R36" s="7">
        <f t="shared" si="4"/>
        <v>306338.76172357518</v>
      </c>
    </row>
    <row r="37" spans="1:18" x14ac:dyDescent="0.25">
      <c r="A37" s="4">
        <v>16.811</v>
      </c>
      <c r="B37" s="195" t="s">
        <v>247</v>
      </c>
      <c r="C37" s="5">
        <v>2250101</v>
      </c>
      <c r="D37" s="6">
        <v>89.38</v>
      </c>
      <c r="F37" s="4">
        <v>16.809999999999999</v>
      </c>
      <c r="G37" s="9" t="s">
        <v>247</v>
      </c>
      <c r="H37" s="5">
        <v>1151183</v>
      </c>
      <c r="I37" s="6">
        <v>84.7</v>
      </c>
      <c r="K37" s="10">
        <v>16.811</v>
      </c>
      <c r="L37" s="14" t="s">
        <v>247</v>
      </c>
      <c r="M37" s="11">
        <v>1090254</v>
      </c>
      <c r="N37" s="12">
        <v>88.22</v>
      </c>
      <c r="P37" s="2" t="s">
        <v>247</v>
      </c>
      <c r="Q37" s="7">
        <f t="shared" si="2"/>
        <v>1497179.3333333333</v>
      </c>
      <c r="R37" s="7">
        <f t="shared" si="4"/>
        <v>652760.57085453125</v>
      </c>
    </row>
    <row r="38" spans="1:18" x14ac:dyDescent="0.25">
      <c r="A38" s="4">
        <v>18.843</v>
      </c>
      <c r="B38" s="14" t="s">
        <v>254</v>
      </c>
      <c r="C38" s="5">
        <v>1073627</v>
      </c>
      <c r="D38" s="6">
        <v>90.26</v>
      </c>
      <c r="F38" s="4">
        <v>18.850000000000001</v>
      </c>
      <c r="G38" s="14" t="s">
        <v>255</v>
      </c>
      <c r="H38" s="5">
        <v>797064</v>
      </c>
      <c r="I38" s="6">
        <v>88.12</v>
      </c>
      <c r="K38" s="10">
        <v>18.852</v>
      </c>
      <c r="L38" s="14" t="s">
        <v>255</v>
      </c>
      <c r="M38" s="11">
        <v>719909</v>
      </c>
      <c r="N38" s="12">
        <v>87.99</v>
      </c>
      <c r="P38" s="252" t="s">
        <v>254</v>
      </c>
      <c r="Q38" s="7">
        <f t="shared" si="2"/>
        <v>863533.33333333337</v>
      </c>
      <c r="R38" s="7">
        <f t="shared" si="4"/>
        <v>185991.22314327967</v>
      </c>
    </row>
    <row r="39" spans="1:18" x14ac:dyDescent="0.25">
      <c r="A39" s="4">
        <v>20.058</v>
      </c>
      <c r="B39" s="195" t="s">
        <v>256</v>
      </c>
      <c r="C39" s="5">
        <v>14112957</v>
      </c>
      <c r="D39" s="6">
        <v>89.09</v>
      </c>
      <c r="F39" s="4">
        <v>20.056000000000001</v>
      </c>
      <c r="G39" s="9" t="s">
        <v>257</v>
      </c>
      <c r="H39" s="5">
        <v>14265615</v>
      </c>
      <c r="I39" s="6">
        <v>91.17</v>
      </c>
      <c r="K39" s="10">
        <v>20.059000000000001</v>
      </c>
      <c r="L39" s="9" t="s">
        <v>256</v>
      </c>
      <c r="M39" s="11">
        <v>17882918</v>
      </c>
      <c r="N39" s="12">
        <v>91.16</v>
      </c>
      <c r="P39" s="2" t="s">
        <v>256</v>
      </c>
      <c r="Q39" s="7">
        <f t="shared" si="2"/>
        <v>15420496.666666666</v>
      </c>
      <c r="R39" s="7">
        <f t="shared" si="4"/>
        <v>2133885.009409437</v>
      </c>
    </row>
    <row r="40" spans="1:18" x14ac:dyDescent="0.25">
      <c r="A40" s="253">
        <v>20.114000000000001</v>
      </c>
      <c r="B40" s="15" t="s">
        <v>258</v>
      </c>
      <c r="C40" s="254">
        <v>4643726</v>
      </c>
      <c r="D40" s="255">
        <v>89.78</v>
      </c>
      <c r="E40" s="15"/>
      <c r="F40" s="253">
        <v>20.114000000000001</v>
      </c>
      <c r="G40" s="15" t="s">
        <v>258</v>
      </c>
      <c r="H40" s="254">
        <v>4861622</v>
      </c>
      <c r="I40" s="255">
        <v>83.68</v>
      </c>
      <c r="J40" s="15"/>
      <c r="K40" s="253">
        <v>20.113</v>
      </c>
      <c r="L40" s="15" t="s">
        <v>258</v>
      </c>
      <c r="M40" s="254">
        <v>4239366</v>
      </c>
      <c r="N40" s="255">
        <v>82.72</v>
      </c>
      <c r="O40" s="15"/>
      <c r="P40" s="16" t="s">
        <v>258</v>
      </c>
      <c r="Q40" s="256">
        <f t="shared" si="2"/>
        <v>4581571.333333333</v>
      </c>
      <c r="R40" s="256">
        <f t="shared" si="4"/>
        <v>315749.95538453106</v>
      </c>
    </row>
    <row r="41" spans="1:18" x14ac:dyDescent="0.25">
      <c r="A41" s="253">
        <v>20.207999999999998</v>
      </c>
      <c r="B41" s="15" t="s">
        <v>259</v>
      </c>
      <c r="C41" s="254">
        <v>3612685</v>
      </c>
      <c r="D41" s="255">
        <v>75.75</v>
      </c>
      <c r="E41" s="15"/>
      <c r="F41" s="253">
        <v>20.207000000000001</v>
      </c>
      <c r="G41" s="15" t="s">
        <v>259</v>
      </c>
      <c r="H41" s="254">
        <v>3734859</v>
      </c>
      <c r="I41" s="255">
        <v>79.19</v>
      </c>
      <c r="J41" s="15"/>
      <c r="K41" s="253">
        <v>20.206</v>
      </c>
      <c r="L41" s="15" t="s">
        <v>259</v>
      </c>
      <c r="M41" s="254">
        <v>3269615</v>
      </c>
      <c r="N41" s="255">
        <v>75.17</v>
      </c>
      <c r="O41" s="15"/>
      <c r="P41" s="16" t="s">
        <v>259</v>
      </c>
      <c r="Q41" s="256">
        <f t="shared" si="2"/>
        <v>3539053</v>
      </c>
      <c r="R41" s="256">
        <f t="shared" si="4"/>
        <v>241203.74883488027</v>
      </c>
    </row>
    <row r="42" spans="1:18" x14ac:dyDescent="0.25">
      <c r="A42" s="253">
        <v>20.27</v>
      </c>
      <c r="B42" s="15" t="s">
        <v>260</v>
      </c>
      <c r="C42" s="254">
        <v>9731776</v>
      </c>
      <c r="D42" s="255">
        <v>79.069999999999993</v>
      </c>
      <c r="E42" s="15"/>
      <c r="F42" s="253">
        <v>20.268000000000001</v>
      </c>
      <c r="G42" s="15" t="s">
        <v>260</v>
      </c>
      <c r="H42" s="254">
        <v>10161984</v>
      </c>
      <c r="I42" s="255">
        <v>78.97</v>
      </c>
      <c r="J42" s="15"/>
      <c r="K42" s="253">
        <v>20.266999999999999</v>
      </c>
      <c r="L42" s="15" t="s">
        <v>260</v>
      </c>
      <c r="M42" s="254">
        <v>9154581</v>
      </c>
      <c r="N42" s="255">
        <v>78.44</v>
      </c>
      <c r="O42" s="15"/>
      <c r="P42" s="16" t="s">
        <v>260</v>
      </c>
      <c r="Q42" s="256">
        <f t="shared" si="2"/>
        <v>9682780.333333334</v>
      </c>
      <c r="R42" s="256">
        <f t="shared" si="4"/>
        <v>505485.54145131918</v>
      </c>
    </row>
    <row r="43" spans="1:18" x14ac:dyDescent="0.25">
      <c r="A43" s="253">
        <v>20.97</v>
      </c>
      <c r="B43" s="15" t="s">
        <v>261</v>
      </c>
      <c r="C43" s="254">
        <v>745038</v>
      </c>
      <c r="D43" s="255">
        <v>66.41</v>
      </c>
      <c r="E43" s="15"/>
      <c r="F43" s="253">
        <v>20.96</v>
      </c>
      <c r="G43" s="15" t="s">
        <v>261</v>
      </c>
      <c r="H43" s="254">
        <v>992611</v>
      </c>
      <c r="I43" s="255" t="s">
        <v>262</v>
      </c>
      <c r="J43" s="15"/>
      <c r="K43" s="253">
        <v>20.954999999999998</v>
      </c>
      <c r="L43" s="15" t="s">
        <v>261</v>
      </c>
      <c r="M43" s="254">
        <v>620405</v>
      </c>
      <c r="N43" s="255">
        <v>57.77</v>
      </c>
      <c r="O43" s="15"/>
      <c r="P43" s="16" t="s">
        <v>261</v>
      </c>
      <c r="Q43" s="256">
        <f t="shared" si="2"/>
        <v>786018</v>
      </c>
      <c r="R43" s="256">
        <f t="shared" si="4"/>
        <v>189456.71513303506</v>
      </c>
    </row>
    <row r="44" spans="1:18" x14ac:dyDescent="0.25">
      <c r="A44" s="4">
        <v>21.026</v>
      </c>
      <c r="B44" s="14" t="s">
        <v>263</v>
      </c>
      <c r="C44" s="5">
        <v>1013318</v>
      </c>
      <c r="D44" s="6">
        <v>91.05</v>
      </c>
      <c r="F44" s="4">
        <v>21.026</v>
      </c>
      <c r="G44" s="14" t="s">
        <v>263</v>
      </c>
      <c r="H44" s="5">
        <v>692056</v>
      </c>
      <c r="I44" s="6">
        <v>91.48</v>
      </c>
      <c r="K44" s="10">
        <v>21.026</v>
      </c>
      <c r="L44" s="14" t="s">
        <v>263</v>
      </c>
      <c r="M44" s="11">
        <v>664125</v>
      </c>
      <c r="N44" s="12">
        <v>93.02</v>
      </c>
      <c r="P44" s="257" t="s">
        <v>263</v>
      </c>
      <c r="Q44" s="7">
        <f t="shared" si="2"/>
        <v>789833</v>
      </c>
      <c r="R44" s="7">
        <f t="shared" si="4"/>
        <v>194046.88636770239</v>
      </c>
    </row>
    <row r="45" spans="1:18" x14ac:dyDescent="0.25">
      <c r="A45" s="4">
        <v>21.184000000000001</v>
      </c>
      <c r="B45" s="14" t="s">
        <v>264</v>
      </c>
      <c r="C45" s="5">
        <v>643069</v>
      </c>
      <c r="D45" s="6" t="s">
        <v>262</v>
      </c>
      <c r="F45" s="4">
        <v>21.184999999999999</v>
      </c>
      <c r="G45" s="14" t="s">
        <v>264</v>
      </c>
      <c r="H45" s="5">
        <v>925705</v>
      </c>
      <c r="I45" s="6">
        <v>66.56</v>
      </c>
      <c r="K45" s="10">
        <v>21.187000000000001</v>
      </c>
      <c r="L45" s="14" t="s">
        <v>264</v>
      </c>
      <c r="M45" s="11">
        <v>939955</v>
      </c>
      <c r="N45" s="12">
        <v>66.349999999999994</v>
      </c>
      <c r="P45" s="252" t="s">
        <v>264</v>
      </c>
      <c r="Q45" s="7">
        <f t="shared" si="2"/>
        <v>836243</v>
      </c>
      <c r="R45" s="7">
        <f t="shared" si="4"/>
        <v>167445.24875910932</v>
      </c>
    </row>
    <row r="46" spans="1:18" x14ac:dyDescent="0.25">
      <c r="A46" s="4">
        <v>21.681999999999999</v>
      </c>
      <c r="B46" s="250" t="s">
        <v>265</v>
      </c>
      <c r="C46" s="5">
        <v>14473018</v>
      </c>
      <c r="D46" s="6" t="s">
        <v>262</v>
      </c>
      <c r="F46" s="4">
        <v>21.684000000000001</v>
      </c>
      <c r="G46" s="9" t="s">
        <v>265</v>
      </c>
      <c r="H46" s="5">
        <v>16785484</v>
      </c>
      <c r="I46" s="6">
        <v>87.01</v>
      </c>
      <c r="K46" s="10">
        <v>21.684999999999999</v>
      </c>
      <c r="L46" s="9" t="s">
        <v>265</v>
      </c>
      <c r="M46" s="11">
        <v>18153860</v>
      </c>
      <c r="N46" s="12">
        <v>87.22</v>
      </c>
      <c r="P46" s="251" t="s">
        <v>265</v>
      </c>
      <c r="Q46" s="7">
        <f t="shared" si="2"/>
        <v>16470787.333333334</v>
      </c>
      <c r="R46" s="7">
        <f t="shared" si="4"/>
        <v>1860490.5136144429</v>
      </c>
    </row>
    <row r="47" spans="1:18" x14ac:dyDescent="0.25">
      <c r="A47" s="4">
        <v>22.24</v>
      </c>
      <c r="B47" s="14" t="s">
        <v>266</v>
      </c>
      <c r="C47" s="5">
        <v>1954056</v>
      </c>
      <c r="D47" s="6">
        <v>71.22</v>
      </c>
      <c r="F47" s="4">
        <v>22.219000000000001</v>
      </c>
      <c r="G47" s="14" t="s">
        <v>266</v>
      </c>
      <c r="H47" s="5">
        <v>1713517</v>
      </c>
      <c r="I47" s="6">
        <v>70.510000000000005</v>
      </c>
      <c r="K47" s="10">
        <v>22.253</v>
      </c>
      <c r="L47" s="14" t="s">
        <v>266</v>
      </c>
      <c r="M47" s="11">
        <v>1249671</v>
      </c>
      <c r="N47" s="12" t="s">
        <v>262</v>
      </c>
      <c r="P47" s="252" t="s">
        <v>266</v>
      </c>
      <c r="Q47" s="7">
        <f t="shared" si="2"/>
        <v>1639081.3333333333</v>
      </c>
      <c r="R47" s="7">
        <f t="shared" si="4"/>
        <v>358043.37504041812</v>
      </c>
    </row>
    <row r="48" spans="1:18" x14ac:dyDescent="0.25">
      <c r="A48" s="4">
        <v>22.626000000000001</v>
      </c>
      <c r="B48" s="14" t="s">
        <v>267</v>
      </c>
      <c r="C48" s="5">
        <v>4166741</v>
      </c>
      <c r="D48" s="6">
        <v>73.88</v>
      </c>
      <c r="F48" s="4">
        <v>22.623999999999999</v>
      </c>
      <c r="G48" s="14" t="s">
        <v>267</v>
      </c>
      <c r="H48" s="5">
        <v>4477228</v>
      </c>
      <c r="I48" s="6">
        <v>73.61</v>
      </c>
      <c r="K48" s="10">
        <v>22.625</v>
      </c>
      <c r="L48" s="14" t="s">
        <v>267</v>
      </c>
      <c r="M48" s="11">
        <v>3811951</v>
      </c>
      <c r="N48" s="12">
        <v>72.680000000000007</v>
      </c>
      <c r="P48" s="252" t="s">
        <v>267</v>
      </c>
      <c r="Q48" s="7">
        <f t="shared" si="2"/>
        <v>4151973.3333333335</v>
      </c>
      <c r="R48" s="7">
        <f t="shared" si="4"/>
        <v>332884.26617419656</v>
      </c>
    </row>
    <row r="49" spans="1:18" x14ac:dyDescent="0.25">
      <c r="A49" s="4"/>
      <c r="C49" s="5"/>
      <c r="D49" s="201"/>
      <c r="F49" s="4"/>
      <c r="G49" s="9"/>
      <c r="H49" s="5"/>
      <c r="I49" s="6"/>
      <c r="K49" s="10">
        <v>30.981000000000002</v>
      </c>
      <c r="L49" s="9" t="s">
        <v>268</v>
      </c>
      <c r="M49" s="11">
        <v>1186118</v>
      </c>
      <c r="N49" s="12">
        <v>69</v>
      </c>
      <c r="Q49" s="201"/>
      <c r="R49" s="5"/>
    </row>
    <row r="50" spans="1:18" x14ac:dyDescent="0.25">
      <c r="A50" s="4"/>
      <c r="C50" s="5"/>
      <c r="D50" s="201"/>
      <c r="F50" s="4"/>
      <c r="G50" s="9"/>
      <c r="H50" s="5"/>
      <c r="I50" s="6"/>
      <c r="K50" s="10"/>
      <c r="L50" s="9"/>
      <c r="M50" s="11"/>
      <c r="N50" s="12"/>
      <c r="Q50" s="201"/>
      <c r="R50" s="201"/>
    </row>
    <row r="51" spans="1:18" ht="21" x14ac:dyDescent="0.35">
      <c r="A51" s="4"/>
      <c r="C51" s="5"/>
      <c r="D51" s="201"/>
      <c r="F51" s="4"/>
      <c r="G51" s="9"/>
      <c r="H51" s="5"/>
      <c r="I51" s="201"/>
      <c r="K51" s="10"/>
      <c r="L51" s="9"/>
      <c r="M51" s="11"/>
      <c r="N51" s="12"/>
      <c r="P51" s="217" t="s">
        <v>269</v>
      </c>
    </row>
    <row r="52" spans="1:18" ht="21" x14ac:dyDescent="0.35">
      <c r="A52" s="4"/>
      <c r="C52" s="5"/>
      <c r="D52" s="201"/>
      <c r="F52" s="4"/>
      <c r="G52" s="9"/>
      <c r="H52" s="5"/>
      <c r="I52" s="201"/>
      <c r="K52" s="10"/>
      <c r="L52" s="9"/>
      <c r="M52" s="11"/>
      <c r="N52" s="12"/>
      <c r="P52" s="258" t="s">
        <v>270</v>
      </c>
    </row>
    <row r="53" spans="1:18" x14ac:dyDescent="0.25">
      <c r="A53" s="4"/>
      <c r="C53" s="5"/>
      <c r="D53" s="201"/>
      <c r="F53" s="4"/>
      <c r="G53" s="9"/>
      <c r="H53" s="5"/>
      <c r="I53" s="201"/>
      <c r="K53" s="10"/>
      <c r="L53" s="9"/>
      <c r="M53" s="11"/>
      <c r="N53" s="12"/>
    </row>
    <row r="54" spans="1:18" ht="45.75" thickBot="1" x14ac:dyDescent="0.3">
      <c r="B54" s="17" t="s">
        <v>12</v>
      </c>
      <c r="C54" s="17" t="s">
        <v>13</v>
      </c>
      <c r="D54" s="18" t="s">
        <v>14</v>
      </c>
      <c r="E54" s="18" t="s">
        <v>15</v>
      </c>
      <c r="F54" s="18" t="s">
        <v>16</v>
      </c>
      <c r="K54" s="10"/>
      <c r="L54" s="9"/>
      <c r="M54" s="11"/>
      <c r="N54" s="12"/>
    </row>
    <row r="55" spans="1:18" x14ac:dyDescent="0.25">
      <c r="A55" s="4"/>
      <c r="B55" s="201" t="s">
        <v>237</v>
      </c>
      <c r="C55" s="201">
        <v>200</v>
      </c>
      <c r="D55" s="201">
        <v>50.22</v>
      </c>
      <c r="E55" s="201">
        <v>50.27</v>
      </c>
      <c r="F55" s="201">
        <f>D55-E55</f>
        <v>-5.0000000000004263E-2</v>
      </c>
    </row>
    <row r="56" spans="1:18" x14ac:dyDescent="0.25">
      <c r="A56" s="4"/>
      <c r="B56" s="201" t="s">
        <v>238</v>
      </c>
      <c r="C56" s="201">
        <v>200</v>
      </c>
      <c r="D56" s="201">
        <v>50.52</v>
      </c>
      <c r="E56" s="201">
        <v>50.67</v>
      </c>
      <c r="F56" s="201">
        <f t="shared" ref="F56:F61" si="5">D56-E56</f>
        <v>-0.14999999999999858</v>
      </c>
    </row>
    <row r="57" spans="1:18" x14ac:dyDescent="0.25">
      <c r="A57" s="4"/>
      <c r="B57" s="201" t="s">
        <v>239</v>
      </c>
      <c r="C57" s="201">
        <v>200</v>
      </c>
      <c r="D57" s="4">
        <v>50.5</v>
      </c>
      <c r="E57" s="201">
        <v>50.38</v>
      </c>
      <c r="F57" s="201">
        <f t="shared" si="5"/>
        <v>0.11999999999999744</v>
      </c>
    </row>
    <row r="58" spans="1:18" x14ac:dyDescent="0.25">
      <c r="A58" s="4"/>
      <c r="B58" s="201" t="s">
        <v>243</v>
      </c>
      <c r="C58" s="201">
        <v>230</v>
      </c>
      <c r="D58" s="201">
        <v>50.2</v>
      </c>
      <c r="E58" s="4">
        <v>50.1</v>
      </c>
      <c r="F58" s="4">
        <f t="shared" si="5"/>
        <v>0.10000000000000142</v>
      </c>
      <c r="G58" s="19"/>
    </row>
    <row r="59" spans="1:18" x14ac:dyDescent="0.25">
      <c r="A59" s="4"/>
      <c r="B59" s="201" t="s">
        <v>244</v>
      </c>
      <c r="C59" s="201">
        <v>230</v>
      </c>
      <c r="D59" s="201">
        <v>50.36</v>
      </c>
      <c r="E59" s="201">
        <v>50.34</v>
      </c>
      <c r="F59" s="201">
        <f t="shared" si="5"/>
        <v>1.9999999999996021E-2</v>
      </c>
    </row>
    <row r="60" spans="1:18" x14ac:dyDescent="0.25">
      <c r="A60" s="4"/>
      <c r="B60" s="201" t="s">
        <v>245</v>
      </c>
      <c r="C60" s="201">
        <v>230</v>
      </c>
      <c r="D60" s="201">
        <v>50.21</v>
      </c>
      <c r="E60" s="201">
        <v>50.18</v>
      </c>
      <c r="F60" s="201">
        <f t="shared" si="5"/>
        <v>3.0000000000001137E-2</v>
      </c>
    </row>
    <row r="61" spans="1:18" x14ac:dyDescent="0.25">
      <c r="A61" s="4"/>
      <c r="B61" s="201" t="s">
        <v>249</v>
      </c>
      <c r="C61" s="201">
        <v>300</v>
      </c>
      <c r="D61" s="201">
        <v>49.67</v>
      </c>
      <c r="E61" s="201">
        <v>49.43</v>
      </c>
      <c r="F61" s="201">
        <f t="shared" si="5"/>
        <v>0.24000000000000199</v>
      </c>
    </row>
    <row r="62" spans="1:18" x14ac:dyDescent="0.25">
      <c r="A62" s="4"/>
      <c r="B62" s="201" t="s">
        <v>250</v>
      </c>
      <c r="C62" s="201">
        <v>300</v>
      </c>
      <c r="D62" s="201">
        <v>50.14</v>
      </c>
      <c r="E62" s="201">
        <v>50.22</v>
      </c>
      <c r="F62" s="151" t="s">
        <v>271</v>
      </c>
    </row>
    <row r="63" spans="1:18" x14ac:dyDescent="0.25">
      <c r="A63" s="4"/>
      <c r="B63" s="201" t="s">
        <v>251</v>
      </c>
      <c r="C63" s="201">
        <v>300</v>
      </c>
      <c r="D63" s="201">
        <v>50.04</v>
      </c>
      <c r="E63" s="201">
        <v>54.72</v>
      </c>
      <c r="F63" s="151" t="s">
        <v>272</v>
      </c>
    </row>
    <row r="64" spans="1:18" x14ac:dyDescent="0.25">
      <c r="A64" s="4"/>
      <c r="C64" s="5"/>
      <c r="D64" s="6"/>
      <c r="K64" s="9"/>
      <c r="L64" s="9"/>
      <c r="M64" s="9"/>
      <c r="N64" s="9"/>
    </row>
    <row r="65" spans="1:14" x14ac:dyDescent="0.25">
      <c r="A65" s="4"/>
      <c r="B65" s="259" t="s">
        <v>273</v>
      </c>
      <c r="C65" s="5"/>
      <c r="D65" s="6"/>
      <c r="F65" s="201"/>
      <c r="G65" s="9"/>
      <c r="K65" s="10"/>
      <c r="L65" s="9"/>
      <c r="M65" s="11"/>
      <c r="N65" s="20"/>
    </row>
    <row r="66" spans="1:14" x14ac:dyDescent="0.25">
      <c r="A66" s="4"/>
      <c r="C66" s="5"/>
      <c r="D66" s="6"/>
      <c r="F66" s="201"/>
      <c r="G66" s="260"/>
      <c r="K66" s="10"/>
      <c r="L66" s="9"/>
      <c r="M66" s="11"/>
      <c r="N66" s="20"/>
    </row>
    <row r="67" spans="1:14" x14ac:dyDescent="0.25">
      <c r="A67" s="4"/>
      <c r="C67" s="5"/>
      <c r="D67" s="6"/>
      <c r="F67" s="120"/>
      <c r="G67" s="245"/>
      <c r="K67" s="10"/>
      <c r="L67" s="9"/>
      <c r="M67" s="11"/>
      <c r="N67" s="20"/>
    </row>
    <row r="68" spans="1:14" x14ac:dyDescent="0.25">
      <c r="A68" s="4"/>
      <c r="C68" s="5"/>
      <c r="D68" s="6"/>
      <c r="K68" s="9"/>
      <c r="L68" s="9"/>
      <c r="M68" s="9"/>
      <c r="N68" s="9"/>
    </row>
    <row r="69" spans="1:14" x14ac:dyDescent="0.25">
      <c r="A69" s="4"/>
      <c r="C69" s="5"/>
      <c r="D69" s="6"/>
      <c r="K69" s="9"/>
      <c r="L69" s="9"/>
      <c r="M69" s="9"/>
      <c r="N69" s="9"/>
    </row>
    <row r="70" spans="1:14" x14ac:dyDescent="0.25">
      <c r="A70" s="4"/>
      <c r="B70" s="15"/>
      <c r="C70" s="5"/>
      <c r="D70" s="6"/>
      <c r="K70" s="9"/>
      <c r="L70" s="9"/>
      <c r="M70" s="9"/>
      <c r="N70" s="9"/>
    </row>
    <row r="71" spans="1:14" x14ac:dyDescent="0.25">
      <c r="A71" s="4"/>
      <c r="C71" s="5"/>
      <c r="D71" s="6"/>
      <c r="K71" s="9"/>
      <c r="L71" s="9"/>
      <c r="M71" s="9"/>
      <c r="N71" s="9"/>
    </row>
    <row r="72" spans="1:14" x14ac:dyDescent="0.25">
      <c r="A72" s="4"/>
      <c r="C72" s="5"/>
      <c r="D72" s="6"/>
      <c r="K72" s="9"/>
      <c r="L72" s="9"/>
      <c r="M72" s="9"/>
      <c r="N72" s="9"/>
    </row>
    <row r="73" spans="1:14" x14ac:dyDescent="0.25">
      <c r="A73" s="4"/>
      <c r="C73" s="5"/>
      <c r="D73" s="6"/>
      <c r="K73" s="9"/>
      <c r="L73" s="9"/>
      <c r="M73" s="9"/>
      <c r="N73" s="9"/>
    </row>
    <row r="74" spans="1:14" x14ac:dyDescent="0.25">
      <c r="A74" s="4"/>
      <c r="C74" s="5"/>
      <c r="D74" s="6"/>
      <c r="K74" s="9"/>
      <c r="L74" s="9"/>
      <c r="M74" s="9"/>
      <c r="N74" s="9"/>
    </row>
    <row r="75" spans="1:14" x14ac:dyDescent="0.25">
      <c r="A75" s="4"/>
      <c r="C75" s="5"/>
      <c r="D75" s="6"/>
      <c r="K75" s="9"/>
      <c r="L75" s="9"/>
      <c r="M75" s="9"/>
      <c r="N75" s="9"/>
    </row>
    <row r="76" spans="1:14" x14ac:dyDescent="0.25">
      <c r="A76" s="4"/>
      <c r="B76" s="15"/>
      <c r="C76" s="5"/>
      <c r="D76" s="6"/>
      <c r="K76" s="9"/>
      <c r="L76" s="9"/>
      <c r="M76" s="9"/>
      <c r="N76" s="9"/>
    </row>
    <row r="77" spans="1:14" x14ac:dyDescent="0.25">
      <c r="K77" s="9"/>
      <c r="L77" s="9"/>
      <c r="M77" s="9"/>
      <c r="N77" s="9"/>
    </row>
    <row r="78" spans="1:14" x14ac:dyDescent="0.25">
      <c r="K78" s="9"/>
      <c r="L78" s="9"/>
      <c r="M78" s="9"/>
      <c r="N78" s="9"/>
    </row>
    <row r="79" spans="1:14" x14ac:dyDescent="0.25">
      <c r="K79" s="9"/>
      <c r="L79" s="9"/>
      <c r="M79" s="9"/>
      <c r="N79" s="9"/>
    </row>
    <row r="80" spans="1:14" x14ac:dyDescent="0.25">
      <c r="K80" s="9"/>
      <c r="L80" s="9"/>
      <c r="M80" s="9"/>
      <c r="N80" s="9"/>
    </row>
    <row r="81" spans="11:14" x14ac:dyDescent="0.25">
      <c r="K81" s="9"/>
      <c r="L81" s="9"/>
      <c r="M81" s="9"/>
      <c r="N81" s="9"/>
    </row>
    <row r="82" spans="11:14" x14ac:dyDescent="0.25">
      <c r="K82" s="9"/>
      <c r="L82" s="9"/>
      <c r="M82" s="9"/>
      <c r="N82" s="9"/>
    </row>
    <row r="83" spans="11:14" x14ac:dyDescent="0.25">
      <c r="K83" s="9"/>
      <c r="L83" s="9"/>
      <c r="M83" s="9"/>
      <c r="N83" s="9"/>
    </row>
    <row r="84" spans="11:14" x14ac:dyDescent="0.25">
      <c r="K84" s="9"/>
      <c r="L84" s="9"/>
      <c r="M84" s="9"/>
      <c r="N84" s="9"/>
    </row>
    <row r="85" spans="11:14" x14ac:dyDescent="0.25">
      <c r="K85" s="9"/>
      <c r="L85" s="9"/>
      <c r="M85" s="9"/>
      <c r="N85" s="9"/>
    </row>
    <row r="86" spans="11:14" x14ac:dyDescent="0.25">
      <c r="K86" s="9"/>
      <c r="L86" s="9"/>
      <c r="M86" s="9"/>
      <c r="N86" s="9"/>
    </row>
    <row r="87" spans="11:14" x14ac:dyDescent="0.25">
      <c r="K87" s="9"/>
      <c r="L87" s="9"/>
      <c r="M87" s="9"/>
      <c r="N87" s="9"/>
    </row>
    <row r="88" spans="11:14" x14ac:dyDescent="0.25">
      <c r="K88" s="9"/>
      <c r="L88" s="9"/>
      <c r="M88" s="9"/>
      <c r="N88" s="9"/>
    </row>
    <row r="89" spans="11:14" x14ac:dyDescent="0.25">
      <c r="K89" s="9"/>
      <c r="L89" s="9"/>
      <c r="M89" s="9"/>
      <c r="N89" s="9"/>
    </row>
    <row r="90" spans="11:14" x14ac:dyDescent="0.25">
      <c r="K90" s="9"/>
      <c r="L90" s="9"/>
      <c r="M90" s="9"/>
      <c r="N90" s="9"/>
    </row>
    <row r="91" spans="11:14" x14ac:dyDescent="0.25">
      <c r="K91" s="9"/>
      <c r="L91" s="9"/>
      <c r="M91" s="9"/>
      <c r="N91" s="9"/>
    </row>
    <row r="92" spans="11:14" x14ac:dyDescent="0.25">
      <c r="K92" s="9"/>
      <c r="L92" s="9"/>
      <c r="M92" s="9"/>
      <c r="N92" s="9"/>
    </row>
    <row r="93" spans="11:14" x14ac:dyDescent="0.25">
      <c r="K93" s="9"/>
      <c r="L93" s="9"/>
      <c r="M93" s="9"/>
      <c r="N93" s="9"/>
    </row>
    <row r="94" spans="11:14" x14ac:dyDescent="0.25">
      <c r="K94" s="9"/>
      <c r="L94" s="9"/>
      <c r="M94" s="9"/>
      <c r="N94" s="9"/>
    </row>
    <row r="95" spans="11:14" x14ac:dyDescent="0.25">
      <c r="K95" s="9"/>
      <c r="L95" s="9"/>
      <c r="M95" s="9"/>
      <c r="N95" s="9"/>
    </row>
    <row r="96" spans="11:14" x14ac:dyDescent="0.25">
      <c r="K96" s="9"/>
      <c r="L96" s="9"/>
      <c r="M96" s="9"/>
      <c r="N96" s="9"/>
    </row>
    <row r="97" spans="11:14" x14ac:dyDescent="0.25">
      <c r="K97" s="9"/>
      <c r="L97" s="9"/>
      <c r="M97" s="9"/>
      <c r="N97" s="9"/>
    </row>
    <row r="98" spans="11:14" x14ac:dyDescent="0.25">
      <c r="K98" s="9"/>
      <c r="L98" s="9"/>
      <c r="M98" s="9"/>
      <c r="N98" s="9"/>
    </row>
    <row r="99" spans="11:14" x14ac:dyDescent="0.25">
      <c r="K99" s="9"/>
      <c r="L99" s="9"/>
      <c r="M99" s="9"/>
      <c r="N99" s="9"/>
    </row>
    <row r="100" spans="11:14" x14ac:dyDescent="0.25">
      <c r="K100" s="9"/>
      <c r="L100" s="9"/>
      <c r="M100" s="9"/>
      <c r="N100" s="9"/>
    </row>
    <row r="101" spans="11:14" x14ac:dyDescent="0.25">
      <c r="K101" s="9"/>
      <c r="L101" s="9"/>
      <c r="M101" s="9"/>
      <c r="N101" s="9"/>
    </row>
    <row r="102" spans="11:14" x14ac:dyDescent="0.25">
      <c r="K102" s="9"/>
      <c r="L102" s="9"/>
      <c r="M102" s="9"/>
      <c r="N102" s="9"/>
    </row>
    <row r="103" spans="11:14" x14ac:dyDescent="0.25">
      <c r="K103" s="9"/>
      <c r="L103" s="9"/>
      <c r="M103" s="9"/>
      <c r="N103" s="9"/>
    </row>
    <row r="104" spans="11:14" x14ac:dyDescent="0.25">
      <c r="K104" s="9"/>
      <c r="L104" s="9"/>
      <c r="M104" s="9"/>
      <c r="N104" s="9"/>
    </row>
    <row r="105" spans="11:14" x14ac:dyDescent="0.25">
      <c r="K105" s="9"/>
      <c r="L105" s="9"/>
      <c r="M105" s="9"/>
      <c r="N105" s="9"/>
    </row>
    <row r="106" spans="11:14" x14ac:dyDescent="0.25">
      <c r="K106" s="9"/>
      <c r="L106" s="9"/>
      <c r="M106" s="9"/>
      <c r="N106" s="9"/>
    </row>
    <row r="107" spans="11:14" x14ac:dyDescent="0.25">
      <c r="K107" s="9"/>
      <c r="L107" s="9"/>
      <c r="M107" s="9"/>
      <c r="N107" s="9"/>
    </row>
    <row r="108" spans="11:14" x14ac:dyDescent="0.25">
      <c r="K108" s="9"/>
      <c r="L108" s="9"/>
      <c r="M108" s="9"/>
      <c r="N108" s="9"/>
    </row>
    <row r="109" spans="11:14" x14ac:dyDescent="0.25">
      <c r="K109" s="9"/>
      <c r="L109" s="9"/>
      <c r="M109" s="9"/>
      <c r="N109" s="9"/>
    </row>
    <row r="110" spans="11:14" x14ac:dyDescent="0.25">
      <c r="K110" s="9"/>
      <c r="L110" s="9"/>
      <c r="M110" s="9"/>
      <c r="N110" s="9"/>
    </row>
  </sheetData>
  <mergeCells count="12">
    <mergeCell ref="A24:N24"/>
    <mergeCell ref="A25:D25"/>
    <mergeCell ref="F25:I25"/>
    <mergeCell ref="K25:N25"/>
    <mergeCell ref="A1:N1"/>
    <mergeCell ref="A2:D2"/>
    <mergeCell ref="F2:I2"/>
    <mergeCell ref="K2:N2"/>
    <mergeCell ref="A11:N11"/>
    <mergeCell ref="A12:D12"/>
    <mergeCell ref="F12:I12"/>
    <mergeCell ref="K12:N12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95"/>
  <sheetViews>
    <sheetView zoomScale="55" zoomScaleNormal="55" workbookViewId="0">
      <selection activeCell="A34" sqref="A34"/>
    </sheetView>
  </sheetViews>
  <sheetFormatPr defaultRowHeight="15" x14ac:dyDescent="0.25"/>
  <cols>
    <col min="1" max="1" width="9.140625" style="195"/>
    <col min="2" max="2" width="61" style="195" bestFit="1" customWidth="1"/>
    <col min="3" max="3" width="10.85546875" style="195" bestFit="1" customWidth="1"/>
    <col min="4" max="6" width="9.140625" style="195"/>
    <col min="7" max="7" width="61" style="195" bestFit="1" customWidth="1"/>
    <col min="8" max="8" width="11" style="195" bestFit="1" customWidth="1"/>
    <col min="9" max="10" width="9.140625" style="195"/>
    <col min="11" max="11" width="7.140625" style="195" bestFit="1" customWidth="1"/>
    <col min="12" max="12" width="43" style="195" bestFit="1" customWidth="1"/>
    <col min="13" max="13" width="11" style="195" bestFit="1" customWidth="1"/>
    <col min="14" max="14" width="6.140625" style="195" bestFit="1" customWidth="1"/>
    <col min="15" max="15" width="9.140625" style="195"/>
    <col min="16" max="16" width="41.42578125" style="195" bestFit="1" customWidth="1"/>
    <col min="17" max="17" width="12.5703125" style="195" bestFit="1" customWidth="1"/>
    <col min="18" max="18" width="11" style="195" bestFit="1" customWidth="1"/>
    <col min="19" max="21" width="9.140625" style="195"/>
    <col min="22" max="22" width="30.5703125" style="195" customWidth="1"/>
    <col min="23" max="16384" width="9.140625" style="195"/>
  </cols>
  <sheetData>
    <row r="1" spans="1:18" ht="18.75" x14ac:dyDescent="0.3">
      <c r="A1" s="377" t="s">
        <v>236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274</v>
      </c>
      <c r="B2" s="378"/>
      <c r="C2" s="378"/>
      <c r="D2" s="378"/>
      <c r="F2" s="378" t="s">
        <v>275</v>
      </c>
      <c r="G2" s="378"/>
      <c r="H2" s="378"/>
      <c r="I2" s="378"/>
      <c r="K2" s="378" t="s">
        <v>276</v>
      </c>
      <c r="L2" s="378"/>
      <c r="M2" s="378"/>
      <c r="N2" s="378"/>
    </row>
    <row r="3" spans="1:18" x14ac:dyDescent="0.25">
      <c r="A3" s="201" t="s">
        <v>0</v>
      </c>
      <c r="B3" s="201" t="s">
        <v>1</v>
      </c>
      <c r="C3" s="201" t="s">
        <v>2</v>
      </c>
      <c r="D3" s="201" t="s">
        <v>240</v>
      </c>
      <c r="F3" s="201" t="s">
        <v>0</v>
      </c>
      <c r="G3" s="201" t="s">
        <v>1</v>
      </c>
      <c r="H3" s="201" t="s">
        <v>2</v>
      </c>
      <c r="I3" s="201" t="s">
        <v>240</v>
      </c>
      <c r="K3" s="201" t="s">
        <v>0</v>
      </c>
      <c r="L3" s="201" t="s">
        <v>1</v>
      </c>
      <c r="M3" s="201" t="s">
        <v>2</v>
      </c>
      <c r="N3" s="201" t="s">
        <v>240</v>
      </c>
      <c r="P3" s="2"/>
      <c r="Q3" s="202" t="s">
        <v>3</v>
      </c>
      <c r="R3" s="202" t="s">
        <v>4</v>
      </c>
    </row>
    <row r="4" spans="1:18" x14ac:dyDescent="0.25">
      <c r="A4" s="4">
        <v>11.308</v>
      </c>
      <c r="B4" s="195" t="s">
        <v>7</v>
      </c>
      <c r="C4" s="5">
        <v>1452779</v>
      </c>
      <c r="D4" s="261" t="s">
        <v>18</v>
      </c>
      <c r="F4" s="4">
        <v>11.19</v>
      </c>
      <c r="G4" s="195" t="s">
        <v>7</v>
      </c>
      <c r="H4" s="5">
        <v>2545454</v>
      </c>
      <c r="I4" s="261" t="s">
        <v>18</v>
      </c>
      <c r="K4" s="4">
        <v>11.21</v>
      </c>
      <c r="L4" s="195" t="s">
        <v>7</v>
      </c>
      <c r="M4" s="5">
        <v>4710673</v>
      </c>
      <c r="N4" s="261">
        <v>74.010000000000005</v>
      </c>
      <c r="P4" s="2" t="s">
        <v>7</v>
      </c>
      <c r="Q4" s="7">
        <f>AVERAGE(C4,H4,M4)</f>
        <v>2902968.6666666665</v>
      </c>
      <c r="R4" s="7">
        <f>_xlfn.STDEV.S(C4,H4,M4)</f>
        <v>1658110.6360765961</v>
      </c>
    </row>
    <row r="5" spans="1:18" x14ac:dyDescent="0.25">
      <c r="A5" s="4"/>
      <c r="C5" s="5"/>
      <c r="D5" s="6"/>
      <c r="F5" s="201"/>
      <c r="H5" s="5"/>
      <c r="I5" s="201"/>
      <c r="P5" s="2"/>
      <c r="Q5" s="8"/>
      <c r="R5" s="8"/>
    </row>
    <row r="6" spans="1:18" x14ac:dyDescent="0.25">
      <c r="P6" s="2"/>
      <c r="Q6" s="8"/>
      <c r="R6" s="8"/>
    </row>
    <row r="7" spans="1:18" ht="18.75" x14ac:dyDescent="0.3">
      <c r="A7" s="377" t="s">
        <v>242</v>
      </c>
      <c r="B7" s="377"/>
      <c r="C7" s="377"/>
      <c r="D7" s="377"/>
      <c r="E7" s="377"/>
      <c r="F7" s="377"/>
      <c r="G7" s="377"/>
      <c r="H7" s="377"/>
      <c r="I7" s="377"/>
      <c r="J7" s="377"/>
      <c r="K7" s="377"/>
      <c r="L7" s="377"/>
      <c r="M7" s="377"/>
      <c r="N7" s="377"/>
      <c r="P7" s="2"/>
      <c r="Q7" s="8"/>
      <c r="R7" s="8"/>
    </row>
    <row r="8" spans="1:18" x14ac:dyDescent="0.25">
      <c r="A8" s="378" t="s">
        <v>277</v>
      </c>
      <c r="B8" s="378"/>
      <c r="C8" s="378"/>
      <c r="D8" s="378"/>
      <c r="F8" s="378" t="s">
        <v>278</v>
      </c>
      <c r="G8" s="378"/>
      <c r="H8" s="378"/>
      <c r="I8" s="378"/>
      <c r="K8" s="378" t="s">
        <v>279</v>
      </c>
      <c r="L8" s="378"/>
      <c r="M8" s="378"/>
      <c r="N8" s="378"/>
      <c r="P8" s="2"/>
      <c r="Q8" s="8"/>
      <c r="R8" s="8"/>
    </row>
    <row r="9" spans="1:18" x14ac:dyDescent="0.25">
      <c r="A9" s="201" t="s">
        <v>0</v>
      </c>
      <c r="B9" s="201" t="s">
        <v>1</v>
      </c>
      <c r="C9" s="201" t="s">
        <v>2</v>
      </c>
      <c r="D9" s="201" t="s">
        <v>240</v>
      </c>
      <c r="F9" s="201" t="s">
        <v>0</v>
      </c>
      <c r="G9" s="201" t="s">
        <v>1</v>
      </c>
      <c r="H9" s="201" t="s">
        <v>2</v>
      </c>
      <c r="I9" s="201" t="s">
        <v>240</v>
      </c>
      <c r="K9" s="201" t="s">
        <v>0</v>
      </c>
      <c r="L9" s="201" t="s">
        <v>1</v>
      </c>
      <c r="M9" s="201" t="s">
        <v>2</v>
      </c>
      <c r="N9" s="201" t="s">
        <v>240</v>
      </c>
      <c r="P9" s="2"/>
      <c r="Q9" s="202" t="s">
        <v>3</v>
      </c>
      <c r="R9" s="202" t="s">
        <v>4</v>
      </c>
    </row>
    <row r="10" spans="1:18" x14ac:dyDescent="0.25">
      <c r="A10" s="4">
        <v>11.08</v>
      </c>
      <c r="B10" s="195" t="s">
        <v>7</v>
      </c>
      <c r="C10" s="5">
        <v>9630030</v>
      </c>
      <c r="D10" s="6">
        <v>99.67</v>
      </c>
      <c r="F10" s="195">
        <v>11.09</v>
      </c>
      <c r="G10" s="195" t="s">
        <v>7</v>
      </c>
      <c r="H10" s="5">
        <v>9021236</v>
      </c>
      <c r="I10" s="6">
        <v>99.48</v>
      </c>
      <c r="K10" s="195">
        <v>11.09</v>
      </c>
      <c r="L10" s="195" t="s">
        <v>7</v>
      </c>
      <c r="M10" s="5">
        <v>9018188</v>
      </c>
      <c r="N10" s="6">
        <v>99.43</v>
      </c>
      <c r="P10" s="2" t="s">
        <v>7</v>
      </c>
      <c r="Q10" s="7">
        <f>AVERAGE(C10,H10,M10)</f>
        <v>9223151.333333334</v>
      </c>
      <c r="R10" s="7">
        <f>_xlfn.STDEV.S(C10,H10,M10)</f>
        <v>352370.55725093337</v>
      </c>
    </row>
    <row r="11" spans="1:18" x14ac:dyDescent="0.25">
      <c r="A11" s="4">
        <v>11.494999999999999</v>
      </c>
      <c r="B11" s="195" t="s">
        <v>8</v>
      </c>
      <c r="C11" s="5">
        <v>563328</v>
      </c>
      <c r="D11" s="6">
        <v>83.11</v>
      </c>
      <c r="F11" s="4"/>
      <c r="H11" s="5"/>
      <c r="I11" s="6"/>
      <c r="K11" s="4"/>
      <c r="M11" s="5"/>
      <c r="N11" s="6"/>
      <c r="P11" s="2" t="s">
        <v>8</v>
      </c>
      <c r="Q11" s="7">
        <f>AVERAGE(C11,H11,M11)</f>
        <v>563328</v>
      </c>
      <c r="R11" s="7" t="e">
        <f>_xlfn.STDEV.S(C11,H11,M11)</f>
        <v>#DIV/0!</v>
      </c>
    </row>
    <row r="12" spans="1:18" x14ac:dyDescent="0.25">
      <c r="F12" s="4"/>
      <c r="H12" s="5"/>
      <c r="I12" s="201"/>
      <c r="K12" s="4"/>
      <c r="M12" s="5"/>
      <c r="N12" s="6"/>
      <c r="P12" s="2"/>
      <c r="Q12" s="8"/>
      <c r="R12" s="8"/>
    </row>
    <row r="13" spans="1:18" x14ac:dyDescent="0.25">
      <c r="P13" s="2"/>
      <c r="Q13" s="8"/>
      <c r="R13" s="8"/>
    </row>
    <row r="14" spans="1:18" ht="18.75" x14ac:dyDescent="0.3">
      <c r="A14" s="377" t="s">
        <v>248</v>
      </c>
      <c r="B14" s="377"/>
      <c r="C14" s="377"/>
      <c r="D14" s="377"/>
      <c r="E14" s="377"/>
      <c r="F14" s="377"/>
      <c r="G14" s="377"/>
      <c r="H14" s="377"/>
      <c r="I14" s="377"/>
      <c r="J14" s="377"/>
      <c r="K14" s="377"/>
      <c r="L14" s="377"/>
      <c r="M14" s="377"/>
      <c r="N14" s="377"/>
      <c r="P14" s="2"/>
      <c r="Q14" s="8"/>
      <c r="R14" s="8"/>
    </row>
    <row r="15" spans="1:18" x14ac:dyDescent="0.25">
      <c r="A15" s="378" t="s">
        <v>280</v>
      </c>
      <c r="B15" s="378"/>
      <c r="C15" s="378"/>
      <c r="D15" s="378"/>
      <c r="F15" s="378" t="s">
        <v>281</v>
      </c>
      <c r="G15" s="378"/>
      <c r="H15" s="378"/>
      <c r="I15" s="378"/>
      <c r="K15" s="378" t="s">
        <v>282</v>
      </c>
      <c r="L15" s="378"/>
      <c r="M15" s="378"/>
      <c r="N15" s="378"/>
      <c r="P15" s="2"/>
      <c r="Q15" s="8"/>
      <c r="R15" s="8"/>
    </row>
    <row r="16" spans="1:18" x14ac:dyDescent="0.25">
      <c r="A16" s="201" t="s">
        <v>0</v>
      </c>
      <c r="B16" s="201" t="s">
        <v>1</v>
      </c>
      <c r="C16" s="201" t="s">
        <v>2</v>
      </c>
      <c r="D16" s="201" t="s">
        <v>240</v>
      </c>
      <c r="F16" s="201" t="s">
        <v>0</v>
      </c>
      <c r="G16" s="201" t="s">
        <v>1</v>
      </c>
      <c r="H16" s="201" t="s">
        <v>2</v>
      </c>
      <c r="I16" s="201" t="s">
        <v>240</v>
      </c>
      <c r="K16" s="201" t="s">
        <v>0</v>
      </c>
      <c r="L16" s="201" t="s">
        <v>1</v>
      </c>
      <c r="M16" s="201" t="s">
        <v>2</v>
      </c>
      <c r="N16" s="201" t="s">
        <v>240</v>
      </c>
      <c r="P16" s="2"/>
      <c r="Q16" s="202" t="s">
        <v>3</v>
      </c>
      <c r="R16" s="202" t="s">
        <v>4</v>
      </c>
    </row>
    <row r="17" spans="1:18" x14ac:dyDescent="0.25">
      <c r="A17" s="10">
        <v>10.337999999999999</v>
      </c>
      <c r="B17" s="195" t="s">
        <v>5</v>
      </c>
      <c r="C17" s="5">
        <v>2395952</v>
      </c>
      <c r="D17" s="6">
        <v>97.82</v>
      </c>
      <c r="F17" s="4">
        <v>10.339</v>
      </c>
      <c r="G17" s="259" t="s">
        <v>5</v>
      </c>
      <c r="H17" s="201">
        <v>1986772</v>
      </c>
      <c r="I17" s="6">
        <v>97.6</v>
      </c>
      <c r="K17" s="10">
        <v>10.337</v>
      </c>
      <c r="L17" s="9" t="s">
        <v>5</v>
      </c>
      <c r="M17" s="11">
        <v>1942763</v>
      </c>
      <c r="N17" s="12">
        <v>97.55</v>
      </c>
      <c r="P17" s="2" t="s">
        <v>5</v>
      </c>
      <c r="Q17" s="7">
        <f t="shared" ref="Q17:Q30" si="0">AVERAGE(C17,H17,M17)</f>
        <v>2108495.6666666665</v>
      </c>
      <c r="R17" s="7">
        <f t="shared" ref="R17:R30" si="1">_xlfn.STDEV.S(C17,H17,M17)</f>
        <v>249915.09698362229</v>
      </c>
    </row>
    <row r="18" spans="1:18" x14ac:dyDescent="0.25">
      <c r="A18" s="10">
        <v>10.698</v>
      </c>
      <c r="B18" s="195" t="s">
        <v>6</v>
      </c>
      <c r="C18" s="5">
        <v>2827484</v>
      </c>
      <c r="D18" s="6">
        <v>97.63</v>
      </c>
      <c r="F18" s="4">
        <v>10.706</v>
      </c>
      <c r="G18" s="262" t="s">
        <v>6</v>
      </c>
      <c r="H18" s="5">
        <v>2307436</v>
      </c>
      <c r="I18" s="6">
        <v>96.85</v>
      </c>
      <c r="K18" s="10">
        <v>10.702</v>
      </c>
      <c r="L18" s="250" t="s">
        <v>283</v>
      </c>
      <c r="M18" s="11">
        <v>2260993</v>
      </c>
      <c r="N18" s="12">
        <v>94.46</v>
      </c>
      <c r="P18" s="2" t="s">
        <v>6</v>
      </c>
      <c r="Q18" s="7">
        <f t="shared" si="0"/>
        <v>2465304.3333333335</v>
      </c>
      <c r="R18" s="7">
        <f t="shared" si="1"/>
        <v>314515.21628107911</v>
      </c>
    </row>
    <row r="19" spans="1:18" x14ac:dyDescent="0.25">
      <c r="A19" s="10">
        <v>11.106</v>
      </c>
      <c r="B19" s="250" t="s">
        <v>7</v>
      </c>
      <c r="C19" s="5">
        <v>46831645</v>
      </c>
      <c r="D19" s="6">
        <v>99.56</v>
      </c>
      <c r="F19" s="4">
        <v>11.101000000000001</v>
      </c>
      <c r="G19" s="262" t="s">
        <v>7</v>
      </c>
      <c r="H19" s="5">
        <v>40704757</v>
      </c>
      <c r="I19" s="6">
        <v>99.6</v>
      </c>
      <c r="K19" s="10">
        <v>11.099</v>
      </c>
      <c r="L19" s="9" t="s">
        <v>7</v>
      </c>
      <c r="M19" s="11">
        <v>38034799</v>
      </c>
      <c r="N19" s="12">
        <v>99.75</v>
      </c>
      <c r="P19" s="251" t="s">
        <v>7</v>
      </c>
      <c r="Q19" s="7">
        <f t="shared" si="0"/>
        <v>41857067</v>
      </c>
      <c r="R19" s="7">
        <f t="shared" si="1"/>
        <v>4510209.3786213519</v>
      </c>
    </row>
    <row r="20" spans="1:18" x14ac:dyDescent="0.25">
      <c r="A20" s="10">
        <v>11.492000000000001</v>
      </c>
      <c r="B20" s="195" t="s">
        <v>8</v>
      </c>
      <c r="C20" s="5">
        <v>2031689</v>
      </c>
      <c r="D20" s="6">
        <v>95.24</v>
      </c>
      <c r="F20" s="4">
        <v>11.493</v>
      </c>
      <c r="G20" s="263" t="s">
        <v>8</v>
      </c>
      <c r="H20" s="5">
        <v>1768710</v>
      </c>
      <c r="I20" s="6">
        <v>95.38</v>
      </c>
      <c r="K20" s="10">
        <v>11.491</v>
      </c>
      <c r="L20" s="9" t="s">
        <v>8</v>
      </c>
      <c r="M20" s="11">
        <v>1393931</v>
      </c>
      <c r="N20" s="12">
        <v>96.83</v>
      </c>
      <c r="P20" s="2" t="s">
        <v>8</v>
      </c>
      <c r="Q20" s="7">
        <f t="shared" si="0"/>
        <v>1731443.3333333333</v>
      </c>
      <c r="R20" s="7">
        <f t="shared" si="1"/>
        <v>320508.06538109615</v>
      </c>
    </row>
    <row r="21" spans="1:18" x14ac:dyDescent="0.25">
      <c r="A21" s="10">
        <v>12.673999999999999</v>
      </c>
      <c r="B21" s="195" t="s">
        <v>246</v>
      </c>
      <c r="C21" s="5">
        <v>664111</v>
      </c>
      <c r="D21" s="6">
        <v>94.92</v>
      </c>
      <c r="F21" s="4">
        <v>12.675000000000001</v>
      </c>
      <c r="G21" s="262" t="s">
        <v>246</v>
      </c>
      <c r="H21" s="5">
        <v>454757</v>
      </c>
      <c r="I21" s="6">
        <v>93.77</v>
      </c>
      <c r="K21" s="10">
        <v>12.673999999999999</v>
      </c>
      <c r="L21" s="9" t="s">
        <v>246</v>
      </c>
      <c r="M21" s="11">
        <v>475386</v>
      </c>
      <c r="N21" s="12">
        <v>92.17</v>
      </c>
      <c r="P21" s="2" t="s">
        <v>246</v>
      </c>
      <c r="Q21" s="7">
        <f t="shared" si="0"/>
        <v>531418</v>
      </c>
      <c r="R21" s="7">
        <f t="shared" si="1"/>
        <v>115377.48089207009</v>
      </c>
    </row>
    <row r="22" spans="1:18" x14ac:dyDescent="0.25">
      <c r="A22" s="10">
        <v>13.41</v>
      </c>
      <c r="B22" s="195" t="s">
        <v>9</v>
      </c>
      <c r="C22" s="5">
        <v>5701231</v>
      </c>
      <c r="D22" s="6">
        <v>89.49</v>
      </c>
      <c r="F22" s="4">
        <v>13.417999999999999</v>
      </c>
      <c r="G22" s="262" t="s">
        <v>9</v>
      </c>
      <c r="H22" s="5">
        <v>4019217</v>
      </c>
      <c r="I22" s="6">
        <v>86.49</v>
      </c>
      <c r="K22" s="10">
        <v>13.417</v>
      </c>
      <c r="L22" s="9" t="s">
        <v>9</v>
      </c>
      <c r="M22" s="11">
        <v>3746382</v>
      </c>
      <c r="N22" s="12">
        <v>83.84</v>
      </c>
      <c r="P22" s="2" t="s">
        <v>9</v>
      </c>
      <c r="Q22" s="7">
        <f t="shared" si="0"/>
        <v>4488943.333333333</v>
      </c>
      <c r="R22" s="7">
        <f t="shared" si="1"/>
        <v>1058697.6784570429</v>
      </c>
    </row>
    <row r="23" spans="1:18" x14ac:dyDescent="0.25">
      <c r="A23" s="10">
        <v>16.808</v>
      </c>
      <c r="B23" s="262" t="s">
        <v>284</v>
      </c>
      <c r="C23" s="5">
        <v>651164</v>
      </c>
      <c r="D23" s="6">
        <v>90.45</v>
      </c>
      <c r="F23" s="4">
        <v>16.809000000000001</v>
      </c>
      <c r="G23" s="262" t="s">
        <v>284</v>
      </c>
      <c r="H23" s="5">
        <v>506970</v>
      </c>
      <c r="I23" s="6">
        <v>81.44</v>
      </c>
      <c r="K23" s="10">
        <v>16.808</v>
      </c>
      <c r="L23" s="9" t="s">
        <v>284</v>
      </c>
      <c r="M23" s="11">
        <v>456555</v>
      </c>
      <c r="N23" s="12">
        <v>86.47</v>
      </c>
      <c r="P23" s="264" t="s">
        <v>284</v>
      </c>
      <c r="Q23" s="7">
        <f t="shared" si="0"/>
        <v>538229.66666666663</v>
      </c>
      <c r="R23" s="7">
        <f t="shared" si="1"/>
        <v>101000.20193214127</v>
      </c>
    </row>
    <row r="24" spans="1:18" x14ac:dyDescent="0.25">
      <c r="A24" s="10">
        <v>20.027999999999999</v>
      </c>
      <c r="B24" s="195" t="s">
        <v>256</v>
      </c>
      <c r="C24" s="5">
        <v>5973998</v>
      </c>
      <c r="D24" s="6">
        <v>88.81</v>
      </c>
      <c r="F24" s="4">
        <v>20.035</v>
      </c>
      <c r="G24" s="262" t="s">
        <v>256</v>
      </c>
      <c r="H24" s="5">
        <v>9449009</v>
      </c>
      <c r="I24" s="6">
        <v>90.15</v>
      </c>
      <c r="K24" s="10">
        <v>20.021000000000001</v>
      </c>
      <c r="L24" s="9" t="s">
        <v>256</v>
      </c>
      <c r="M24" s="11">
        <v>3524732</v>
      </c>
      <c r="N24" s="12">
        <v>87.63</v>
      </c>
      <c r="P24" s="2" t="s">
        <v>256</v>
      </c>
      <c r="Q24" s="7">
        <f t="shared" si="0"/>
        <v>6315913</v>
      </c>
      <c r="R24" s="7">
        <f t="shared" si="1"/>
        <v>2976901.7272326946</v>
      </c>
    </row>
    <row r="25" spans="1:18" x14ac:dyDescent="0.25">
      <c r="A25" s="10">
        <v>20.117999999999999</v>
      </c>
      <c r="B25" s="15" t="s">
        <v>258</v>
      </c>
      <c r="C25" s="254">
        <v>1037531</v>
      </c>
      <c r="D25" s="255">
        <v>77.72</v>
      </c>
      <c r="F25" s="4">
        <v>20.137</v>
      </c>
      <c r="G25" s="265" t="s">
        <v>258</v>
      </c>
      <c r="H25" s="254">
        <v>453431</v>
      </c>
      <c r="I25" s="255">
        <v>75.89</v>
      </c>
      <c r="P25" s="16" t="s">
        <v>258</v>
      </c>
      <c r="Q25" s="7">
        <f t="shared" si="0"/>
        <v>745481</v>
      </c>
      <c r="R25" s="7">
        <f t="shared" si="1"/>
        <v>413021.07089106244</v>
      </c>
    </row>
    <row r="26" spans="1:18" x14ac:dyDescent="0.25">
      <c r="A26" s="10">
        <v>20.207999999999998</v>
      </c>
      <c r="B26" s="15" t="s">
        <v>259</v>
      </c>
      <c r="C26" s="254">
        <v>1094191</v>
      </c>
      <c r="D26" s="255">
        <v>71.430000000000007</v>
      </c>
      <c r="P26" s="16" t="s">
        <v>259</v>
      </c>
      <c r="Q26" s="7">
        <f t="shared" si="0"/>
        <v>1094191</v>
      </c>
      <c r="R26" s="7" t="e">
        <f t="shared" si="1"/>
        <v>#DIV/0!</v>
      </c>
    </row>
    <row r="27" spans="1:18" x14ac:dyDescent="0.25">
      <c r="A27" s="10">
        <v>20.273</v>
      </c>
      <c r="B27" s="15" t="s">
        <v>260</v>
      </c>
      <c r="C27" s="254">
        <v>2297759</v>
      </c>
      <c r="D27" s="255">
        <v>70.42</v>
      </c>
      <c r="F27" s="4">
        <v>20.283999999999999</v>
      </c>
      <c r="G27" s="15" t="s">
        <v>260</v>
      </c>
      <c r="H27" s="254">
        <v>1435826</v>
      </c>
      <c r="I27" s="255">
        <v>73.14</v>
      </c>
      <c r="K27" s="253">
        <v>20.234999999999999</v>
      </c>
      <c r="L27" s="15" t="s">
        <v>285</v>
      </c>
      <c r="M27" s="254">
        <v>1105683</v>
      </c>
      <c r="N27" s="255">
        <v>70.510000000000005</v>
      </c>
      <c r="P27" s="16" t="s">
        <v>260</v>
      </c>
      <c r="Q27" s="7">
        <f t="shared" si="0"/>
        <v>1613089.3333333333</v>
      </c>
      <c r="R27" s="7">
        <f t="shared" si="1"/>
        <v>615490.0604009243</v>
      </c>
    </row>
    <row r="28" spans="1:18" x14ac:dyDescent="0.25">
      <c r="A28" s="10">
        <v>21.637</v>
      </c>
      <c r="B28" s="14" t="s">
        <v>286</v>
      </c>
      <c r="C28" s="11">
        <v>2815866</v>
      </c>
      <c r="D28" s="12">
        <v>85.01</v>
      </c>
      <c r="F28" s="10">
        <v>21.646999999999998</v>
      </c>
      <c r="G28" s="266" t="s">
        <v>287</v>
      </c>
      <c r="H28" s="11">
        <v>5387189</v>
      </c>
      <c r="I28" s="12">
        <v>85.84</v>
      </c>
      <c r="K28" s="10">
        <v>21.638999999999999</v>
      </c>
      <c r="L28" s="14" t="s">
        <v>287</v>
      </c>
      <c r="M28" s="11">
        <v>2481457</v>
      </c>
      <c r="N28" s="12">
        <v>84.65</v>
      </c>
      <c r="P28" s="252" t="s">
        <v>286</v>
      </c>
      <c r="Q28" s="7">
        <f t="shared" si="0"/>
        <v>3561504</v>
      </c>
      <c r="R28" s="7">
        <f t="shared" si="1"/>
        <v>1589906.1715205084</v>
      </c>
    </row>
    <row r="29" spans="1:18" x14ac:dyDescent="0.25">
      <c r="A29" s="10">
        <v>22.132000000000001</v>
      </c>
      <c r="B29" s="14" t="s">
        <v>288</v>
      </c>
      <c r="C29" s="5">
        <v>655104</v>
      </c>
      <c r="D29" s="6">
        <v>81.849999999999994</v>
      </c>
      <c r="P29" s="252" t="s">
        <v>288</v>
      </c>
      <c r="Q29" s="7">
        <f t="shared" si="0"/>
        <v>655104</v>
      </c>
      <c r="R29" s="7" t="e">
        <f t="shared" si="1"/>
        <v>#DIV/0!</v>
      </c>
    </row>
    <row r="30" spans="1:18" x14ac:dyDescent="0.25">
      <c r="A30" s="10">
        <v>22.622</v>
      </c>
      <c r="B30" s="14" t="s">
        <v>267</v>
      </c>
      <c r="C30" s="5">
        <v>1225373</v>
      </c>
      <c r="D30" s="6">
        <v>71.180000000000007</v>
      </c>
      <c r="E30" s="15"/>
      <c r="F30" s="10">
        <v>22.626000000000001</v>
      </c>
      <c r="G30" s="266" t="s">
        <v>289</v>
      </c>
      <c r="H30" s="11">
        <v>613126</v>
      </c>
      <c r="I30" s="12">
        <v>70.790000000000006</v>
      </c>
      <c r="K30" s="10">
        <v>22.64</v>
      </c>
      <c r="L30" s="14" t="s">
        <v>290</v>
      </c>
      <c r="M30" s="11">
        <v>439006</v>
      </c>
      <c r="N30" s="12">
        <v>66.64</v>
      </c>
      <c r="O30" s="15"/>
      <c r="P30" s="252" t="s">
        <v>267</v>
      </c>
      <c r="Q30" s="7">
        <f t="shared" si="0"/>
        <v>759168.33333333337</v>
      </c>
      <c r="R30" s="7">
        <f t="shared" si="1"/>
        <v>413024.86246754369</v>
      </c>
    </row>
    <row r="31" spans="1:18" x14ac:dyDescent="0.25">
      <c r="E31" s="15"/>
      <c r="J31" s="15"/>
      <c r="O31" s="15"/>
      <c r="P31" s="16"/>
      <c r="Q31" s="256"/>
      <c r="R31" s="256"/>
    </row>
    <row r="32" spans="1:18" x14ac:dyDescent="0.25">
      <c r="A32" s="4"/>
      <c r="B32" s="14"/>
      <c r="C32" s="5"/>
      <c r="D32" s="6"/>
      <c r="F32" s="4"/>
      <c r="G32" s="14"/>
      <c r="H32" s="5"/>
      <c r="I32" s="6"/>
      <c r="K32" s="10"/>
      <c r="L32" s="14"/>
      <c r="M32" s="11"/>
      <c r="N32" s="12"/>
      <c r="P32" s="252"/>
      <c r="Q32" s="7"/>
      <c r="R32" s="7"/>
    </row>
    <row r="33" spans="1:18" x14ac:dyDescent="0.25">
      <c r="A33" s="4"/>
      <c r="B33" s="14"/>
      <c r="C33" s="5"/>
      <c r="D33" s="6"/>
      <c r="F33" s="4"/>
      <c r="G33" s="14"/>
      <c r="H33" s="5"/>
      <c r="I33" s="6"/>
      <c r="K33" s="10"/>
      <c r="L33" s="14"/>
      <c r="M33" s="11"/>
      <c r="N33" s="12"/>
      <c r="P33" s="252"/>
      <c r="Q33" s="7"/>
      <c r="R33" s="7"/>
    </row>
    <row r="34" spans="1:18" x14ac:dyDescent="0.25">
      <c r="A34" s="4"/>
      <c r="C34" s="5"/>
      <c r="D34" s="201"/>
      <c r="F34" s="4"/>
      <c r="G34" s="9"/>
      <c r="H34" s="5"/>
      <c r="I34" s="6"/>
      <c r="K34" s="10"/>
      <c r="L34" s="9"/>
      <c r="M34" s="11"/>
      <c r="N34" s="12"/>
      <c r="Q34" s="201"/>
      <c r="R34" s="5"/>
    </row>
    <row r="35" spans="1:18" x14ac:dyDescent="0.25">
      <c r="A35" s="4"/>
      <c r="C35" s="5"/>
      <c r="D35" s="201"/>
      <c r="F35" s="4"/>
      <c r="G35" s="9"/>
      <c r="H35" s="5"/>
      <c r="I35" s="6"/>
      <c r="K35" s="10"/>
      <c r="L35" s="9"/>
      <c r="M35" s="11"/>
      <c r="N35" s="12"/>
      <c r="Q35" s="201"/>
      <c r="R35" s="201"/>
    </row>
    <row r="36" spans="1:18" ht="21" x14ac:dyDescent="0.35">
      <c r="A36" s="4"/>
      <c r="C36" s="5"/>
      <c r="D36" s="201"/>
      <c r="F36" s="4"/>
      <c r="G36" s="9"/>
      <c r="H36" s="5"/>
      <c r="I36" s="201"/>
      <c r="K36" s="10"/>
      <c r="L36" s="9"/>
      <c r="M36" s="11"/>
      <c r="N36" s="12"/>
      <c r="P36" s="217" t="s">
        <v>269</v>
      </c>
    </row>
    <row r="37" spans="1:18" ht="21" x14ac:dyDescent="0.35">
      <c r="A37" s="4"/>
      <c r="C37" s="5"/>
      <c r="D37" s="201"/>
      <c r="F37" s="4"/>
      <c r="G37" s="9"/>
      <c r="H37" s="5"/>
      <c r="I37" s="201"/>
      <c r="K37" s="10"/>
      <c r="L37" s="9"/>
      <c r="M37" s="11"/>
      <c r="N37" s="12"/>
      <c r="P37" s="258" t="s">
        <v>270</v>
      </c>
    </row>
    <row r="38" spans="1:18" x14ac:dyDescent="0.25">
      <c r="A38" s="4"/>
      <c r="C38" s="5"/>
      <c r="D38" s="201"/>
      <c r="F38" s="4"/>
      <c r="G38" s="9"/>
      <c r="H38" s="5"/>
      <c r="I38" s="201"/>
      <c r="K38" s="10"/>
      <c r="L38" s="9"/>
      <c r="M38" s="11"/>
      <c r="N38" s="12"/>
    </row>
    <row r="39" spans="1:18" ht="45.75" thickBot="1" x14ac:dyDescent="0.3">
      <c r="B39" s="17" t="s">
        <v>12</v>
      </c>
      <c r="C39" s="17" t="s">
        <v>13</v>
      </c>
      <c r="D39" s="18" t="s">
        <v>14</v>
      </c>
      <c r="E39" s="18" t="s">
        <v>15</v>
      </c>
      <c r="F39" s="18" t="s">
        <v>16</v>
      </c>
      <c r="K39" s="10"/>
      <c r="L39" s="9"/>
      <c r="M39" s="11"/>
      <c r="N39" s="12"/>
    </row>
    <row r="40" spans="1:18" x14ac:dyDescent="0.25">
      <c r="A40" s="4"/>
      <c r="B40" s="201" t="s">
        <v>274</v>
      </c>
      <c r="C40" s="201">
        <v>200</v>
      </c>
      <c r="D40" s="201">
        <v>100.29</v>
      </c>
      <c r="E40" s="201">
        <v>100.2</v>
      </c>
      <c r="F40" s="201">
        <f t="shared" ref="F40:F45" si="2">D40-E40</f>
        <v>9.0000000000003411E-2</v>
      </c>
      <c r="G40" s="19">
        <f>AVERAGE(F40:F42)</f>
        <v>5.6666666666667233E-2</v>
      </c>
    </row>
    <row r="41" spans="1:18" x14ac:dyDescent="0.25">
      <c r="A41" s="4"/>
      <c r="B41" s="201" t="s">
        <v>275</v>
      </c>
      <c r="C41" s="201">
        <v>200</v>
      </c>
      <c r="D41" s="201">
        <v>100.75</v>
      </c>
      <c r="E41" s="201">
        <v>100.73</v>
      </c>
      <c r="F41" s="201">
        <f t="shared" si="2"/>
        <v>1.9999999999996021E-2</v>
      </c>
    </row>
    <row r="42" spans="1:18" x14ac:dyDescent="0.25">
      <c r="A42" s="4"/>
      <c r="B42" s="201" t="s">
        <v>276</v>
      </c>
      <c r="C42" s="201">
        <v>200</v>
      </c>
      <c r="D42" s="4">
        <v>99.66</v>
      </c>
      <c r="E42" s="201">
        <v>99.6</v>
      </c>
      <c r="F42" s="201">
        <f t="shared" si="2"/>
        <v>6.0000000000002274E-2</v>
      </c>
    </row>
    <row r="43" spans="1:18" x14ac:dyDescent="0.25">
      <c r="A43" s="4"/>
      <c r="B43" s="201" t="s">
        <v>277</v>
      </c>
      <c r="C43" s="201">
        <v>230</v>
      </c>
      <c r="D43" s="201">
        <v>98.84</v>
      </c>
      <c r="E43" s="201">
        <v>98.8</v>
      </c>
      <c r="F43" s="4">
        <f t="shared" si="2"/>
        <v>4.0000000000006253E-2</v>
      </c>
      <c r="G43" s="19">
        <f>AVERAGE(F43:F45)</f>
        <v>-3.666666666666648E-2</v>
      </c>
    </row>
    <row r="44" spans="1:18" x14ac:dyDescent="0.25">
      <c r="A44" s="4"/>
      <c r="B44" s="201" t="s">
        <v>278</v>
      </c>
      <c r="C44" s="201">
        <v>230</v>
      </c>
      <c r="D44" s="201">
        <v>100.16</v>
      </c>
      <c r="E44" s="201">
        <v>100.25</v>
      </c>
      <c r="F44" s="201">
        <f t="shared" si="2"/>
        <v>-9.0000000000003411E-2</v>
      </c>
    </row>
    <row r="45" spans="1:18" x14ac:dyDescent="0.25">
      <c r="A45" s="4"/>
      <c r="B45" s="201" t="s">
        <v>279</v>
      </c>
      <c r="C45" s="201">
        <v>230</v>
      </c>
      <c r="D45" s="201">
        <v>100.31</v>
      </c>
      <c r="E45" s="201">
        <v>100.37</v>
      </c>
      <c r="F45" s="201">
        <f t="shared" si="2"/>
        <v>-6.0000000000002274E-2</v>
      </c>
    </row>
    <row r="46" spans="1:18" x14ac:dyDescent="0.25">
      <c r="A46" s="4"/>
      <c r="B46" s="201" t="s">
        <v>280</v>
      </c>
      <c r="C46" s="201">
        <v>300</v>
      </c>
      <c r="D46" s="201">
        <v>100.65</v>
      </c>
      <c r="E46" s="151" t="s">
        <v>18</v>
      </c>
      <c r="F46" s="151" t="s">
        <v>18</v>
      </c>
      <c r="G46" s="19" t="e">
        <f>AVERAGE(F46:F48)</f>
        <v>#DIV/0!</v>
      </c>
    </row>
    <row r="47" spans="1:18" x14ac:dyDescent="0.25">
      <c r="A47" s="4"/>
      <c r="B47" s="201" t="s">
        <v>281</v>
      </c>
      <c r="C47" s="201">
        <v>300</v>
      </c>
      <c r="D47" s="201">
        <v>100.63</v>
      </c>
      <c r="E47" s="151" t="s">
        <v>18</v>
      </c>
      <c r="F47" s="151" t="s">
        <v>18</v>
      </c>
    </row>
    <row r="48" spans="1:18" x14ac:dyDescent="0.25">
      <c r="A48" s="4"/>
      <c r="B48" s="201" t="s">
        <v>282</v>
      </c>
      <c r="C48" s="201">
        <v>300</v>
      </c>
      <c r="D48" s="201">
        <v>100.45</v>
      </c>
      <c r="E48" s="151" t="s">
        <v>18</v>
      </c>
      <c r="F48" s="151" t="s">
        <v>18</v>
      </c>
    </row>
    <row r="49" spans="1:14" x14ac:dyDescent="0.25">
      <c r="A49" s="4"/>
      <c r="C49" s="5"/>
      <c r="D49" s="6"/>
      <c r="K49" s="9"/>
      <c r="L49" s="9"/>
      <c r="M49" s="9"/>
      <c r="N49" s="9"/>
    </row>
    <row r="50" spans="1:14" x14ac:dyDescent="0.25">
      <c r="A50" s="4"/>
      <c r="B50" s="259"/>
      <c r="C50" s="5"/>
      <c r="D50" s="6"/>
      <c r="F50" s="201"/>
      <c r="G50" s="9"/>
      <c r="K50" s="10"/>
      <c r="L50" s="9"/>
      <c r="M50" s="11"/>
      <c r="N50" s="20"/>
    </row>
    <row r="51" spans="1:14" x14ac:dyDescent="0.25">
      <c r="A51" s="4"/>
      <c r="C51" s="5"/>
      <c r="D51" s="6"/>
      <c r="F51" s="201"/>
      <c r="G51" s="260"/>
      <c r="K51" s="10"/>
      <c r="L51" s="9"/>
      <c r="M51" s="11"/>
      <c r="N51" s="20"/>
    </row>
    <row r="52" spans="1:14" x14ac:dyDescent="0.25">
      <c r="A52" s="4"/>
      <c r="C52" s="5"/>
      <c r="D52" s="6"/>
      <c r="F52" s="120"/>
      <c r="G52" s="245"/>
      <c r="K52" s="10"/>
      <c r="L52" s="9"/>
      <c r="M52" s="11"/>
      <c r="N52" s="20"/>
    </row>
    <row r="53" spans="1:14" x14ac:dyDescent="0.25">
      <c r="A53" s="4"/>
      <c r="C53" s="5"/>
      <c r="D53" s="6"/>
      <c r="K53" s="9"/>
      <c r="L53" s="9"/>
      <c r="M53" s="9"/>
      <c r="N53" s="9"/>
    </row>
    <row r="54" spans="1:14" x14ac:dyDescent="0.25">
      <c r="A54" s="4"/>
      <c r="C54" s="5"/>
      <c r="D54" s="6"/>
      <c r="K54" s="9"/>
      <c r="L54" s="9"/>
      <c r="M54" s="9"/>
      <c r="N54" s="9"/>
    </row>
    <row r="55" spans="1:14" x14ac:dyDescent="0.25">
      <c r="A55" s="4"/>
      <c r="B55" s="15"/>
      <c r="C55" s="5"/>
      <c r="D55" s="6"/>
      <c r="K55" s="9"/>
      <c r="L55" s="9"/>
      <c r="M55" s="9"/>
      <c r="N55" s="9"/>
    </row>
    <row r="56" spans="1:14" x14ac:dyDescent="0.25">
      <c r="A56" s="4"/>
      <c r="C56" s="5"/>
      <c r="D56" s="6"/>
      <c r="K56" s="9"/>
      <c r="L56" s="9"/>
      <c r="M56" s="9"/>
      <c r="N56" s="9"/>
    </row>
    <row r="57" spans="1:14" x14ac:dyDescent="0.25">
      <c r="A57" s="4"/>
      <c r="C57" s="5"/>
      <c r="D57" s="6"/>
      <c r="K57" s="9"/>
      <c r="L57" s="9"/>
      <c r="M57" s="9"/>
      <c r="N57" s="9"/>
    </row>
    <row r="58" spans="1:14" x14ac:dyDescent="0.25">
      <c r="A58" s="4"/>
      <c r="C58" s="5"/>
      <c r="D58" s="6"/>
      <c r="K58" s="9"/>
      <c r="L58" s="9"/>
      <c r="M58" s="9"/>
      <c r="N58" s="9"/>
    </row>
    <row r="59" spans="1:14" x14ac:dyDescent="0.25">
      <c r="A59" s="4"/>
      <c r="C59" s="5"/>
      <c r="D59" s="6"/>
      <c r="K59" s="9"/>
      <c r="L59" s="9"/>
      <c r="M59" s="9"/>
      <c r="N59" s="9"/>
    </row>
    <row r="60" spans="1:14" x14ac:dyDescent="0.25">
      <c r="A60" s="4"/>
      <c r="C60" s="5"/>
      <c r="D60" s="6"/>
      <c r="K60" s="9"/>
      <c r="L60" s="9"/>
      <c r="M60" s="9"/>
      <c r="N60" s="9"/>
    </row>
    <row r="61" spans="1:14" x14ac:dyDescent="0.25">
      <c r="A61" s="4"/>
      <c r="B61" s="15"/>
      <c r="C61" s="5"/>
      <c r="D61" s="6"/>
      <c r="K61" s="9"/>
      <c r="L61" s="9"/>
      <c r="M61" s="9"/>
      <c r="N61" s="9"/>
    </row>
    <row r="62" spans="1:14" x14ac:dyDescent="0.25">
      <c r="K62" s="9"/>
      <c r="L62" s="9"/>
      <c r="M62" s="9"/>
      <c r="N62" s="9"/>
    </row>
    <row r="63" spans="1:14" x14ac:dyDescent="0.25">
      <c r="K63" s="9"/>
      <c r="L63" s="9"/>
      <c r="M63" s="9"/>
      <c r="N63" s="9"/>
    </row>
    <row r="64" spans="1:14" x14ac:dyDescent="0.25">
      <c r="K64" s="9"/>
      <c r="L64" s="9"/>
      <c r="M64" s="9"/>
      <c r="N64" s="9"/>
    </row>
    <row r="65" spans="11:14" x14ac:dyDescent="0.25">
      <c r="K65" s="9"/>
      <c r="L65" s="9"/>
      <c r="M65" s="9"/>
      <c r="N65" s="9"/>
    </row>
    <row r="66" spans="11:14" x14ac:dyDescent="0.25">
      <c r="K66" s="9"/>
      <c r="L66" s="9"/>
      <c r="M66" s="9"/>
      <c r="N66" s="9"/>
    </row>
    <row r="67" spans="11:14" x14ac:dyDescent="0.25">
      <c r="K67" s="9"/>
      <c r="L67" s="9"/>
      <c r="M67" s="9"/>
      <c r="N67" s="9"/>
    </row>
    <row r="68" spans="11:14" x14ac:dyDescent="0.25">
      <c r="K68" s="9"/>
      <c r="L68" s="9"/>
      <c r="M68" s="9"/>
      <c r="N68" s="9"/>
    </row>
    <row r="69" spans="11:14" x14ac:dyDescent="0.25">
      <c r="K69" s="9"/>
      <c r="L69" s="9"/>
      <c r="M69" s="9"/>
      <c r="N69" s="9"/>
    </row>
    <row r="70" spans="11:14" x14ac:dyDescent="0.25">
      <c r="K70" s="9"/>
      <c r="L70" s="9"/>
      <c r="M70" s="9"/>
      <c r="N70" s="9"/>
    </row>
    <row r="71" spans="11:14" x14ac:dyDescent="0.25">
      <c r="K71" s="9"/>
      <c r="L71" s="9"/>
      <c r="M71" s="9"/>
      <c r="N71" s="9"/>
    </row>
    <row r="72" spans="11:14" x14ac:dyDescent="0.25">
      <c r="K72" s="9"/>
      <c r="L72" s="9"/>
      <c r="M72" s="9"/>
      <c r="N72" s="9"/>
    </row>
    <row r="73" spans="11:14" x14ac:dyDescent="0.25">
      <c r="K73" s="9"/>
      <c r="L73" s="9"/>
      <c r="M73" s="9"/>
      <c r="N73" s="9"/>
    </row>
    <row r="74" spans="11:14" x14ac:dyDescent="0.25">
      <c r="K74" s="9"/>
      <c r="L74" s="9"/>
      <c r="M74" s="9"/>
      <c r="N74" s="9"/>
    </row>
    <row r="75" spans="11:14" x14ac:dyDescent="0.25">
      <c r="K75" s="9"/>
      <c r="L75" s="9"/>
      <c r="M75" s="9"/>
      <c r="N75" s="9"/>
    </row>
    <row r="76" spans="11:14" x14ac:dyDescent="0.25">
      <c r="K76" s="9"/>
      <c r="L76" s="9"/>
      <c r="M76" s="9"/>
      <c r="N76" s="9"/>
    </row>
    <row r="77" spans="11:14" x14ac:dyDescent="0.25">
      <c r="K77" s="9"/>
      <c r="L77" s="9"/>
      <c r="M77" s="9"/>
      <c r="N77" s="9"/>
    </row>
    <row r="78" spans="11:14" x14ac:dyDescent="0.25">
      <c r="K78" s="9"/>
      <c r="L78" s="9"/>
      <c r="M78" s="9"/>
      <c r="N78" s="9"/>
    </row>
    <row r="79" spans="11:14" x14ac:dyDescent="0.25">
      <c r="K79" s="9"/>
      <c r="L79" s="9"/>
      <c r="M79" s="9"/>
      <c r="N79" s="9"/>
    </row>
    <row r="80" spans="11:14" x14ac:dyDescent="0.25">
      <c r="K80" s="9"/>
      <c r="L80" s="9"/>
      <c r="M80" s="9"/>
      <c r="N80" s="9"/>
    </row>
    <row r="81" spans="11:14" x14ac:dyDescent="0.25">
      <c r="K81" s="9"/>
      <c r="L81" s="9"/>
      <c r="M81" s="9"/>
      <c r="N81" s="9"/>
    </row>
    <row r="82" spans="11:14" x14ac:dyDescent="0.25">
      <c r="K82" s="9"/>
      <c r="L82" s="9"/>
      <c r="M82" s="9"/>
      <c r="N82" s="9"/>
    </row>
    <row r="83" spans="11:14" x14ac:dyDescent="0.25">
      <c r="K83" s="9"/>
      <c r="L83" s="9"/>
      <c r="M83" s="9"/>
      <c r="N83" s="9"/>
    </row>
    <row r="84" spans="11:14" x14ac:dyDescent="0.25">
      <c r="K84" s="9"/>
      <c r="L84" s="9"/>
      <c r="M84" s="9"/>
      <c r="N84" s="9"/>
    </row>
    <row r="85" spans="11:14" x14ac:dyDescent="0.25">
      <c r="K85" s="9"/>
      <c r="L85" s="9"/>
      <c r="M85" s="9"/>
      <c r="N85" s="9"/>
    </row>
    <row r="86" spans="11:14" x14ac:dyDescent="0.25">
      <c r="K86" s="9"/>
      <c r="L86" s="9"/>
      <c r="M86" s="9"/>
      <c r="N86" s="9"/>
    </row>
    <row r="87" spans="11:14" x14ac:dyDescent="0.25">
      <c r="K87" s="9"/>
      <c r="L87" s="9"/>
      <c r="M87" s="9"/>
      <c r="N87" s="9"/>
    </row>
    <row r="88" spans="11:14" x14ac:dyDescent="0.25">
      <c r="K88" s="9"/>
      <c r="L88" s="9"/>
      <c r="M88" s="9"/>
      <c r="N88" s="9"/>
    </row>
    <row r="89" spans="11:14" x14ac:dyDescent="0.25">
      <c r="K89" s="9"/>
      <c r="L89" s="9"/>
      <c r="M89" s="9"/>
      <c r="N89" s="9"/>
    </row>
    <row r="90" spans="11:14" x14ac:dyDescent="0.25">
      <c r="K90" s="9"/>
      <c r="L90" s="9"/>
      <c r="M90" s="9"/>
      <c r="N90" s="9"/>
    </row>
    <row r="91" spans="11:14" x14ac:dyDescent="0.25">
      <c r="K91" s="9"/>
      <c r="L91" s="9"/>
      <c r="M91" s="9"/>
      <c r="N91" s="9"/>
    </row>
    <row r="92" spans="11:14" x14ac:dyDescent="0.25">
      <c r="K92" s="9"/>
      <c r="L92" s="9"/>
      <c r="M92" s="9"/>
      <c r="N92" s="9"/>
    </row>
    <row r="93" spans="11:14" x14ac:dyDescent="0.25">
      <c r="K93" s="9"/>
      <c r="L93" s="9"/>
      <c r="M93" s="9"/>
      <c r="N93" s="9"/>
    </row>
    <row r="94" spans="11:14" x14ac:dyDescent="0.25">
      <c r="K94" s="9"/>
      <c r="L94" s="9"/>
      <c r="M94" s="9"/>
      <c r="N94" s="9"/>
    </row>
    <row r="95" spans="11:14" x14ac:dyDescent="0.25">
      <c r="K95" s="9"/>
      <c r="L95" s="9"/>
      <c r="M95" s="9"/>
      <c r="N95" s="9"/>
    </row>
  </sheetData>
  <mergeCells count="12">
    <mergeCell ref="A14:N14"/>
    <mergeCell ref="A15:D15"/>
    <mergeCell ref="F15:I15"/>
    <mergeCell ref="K15:N15"/>
    <mergeCell ref="A1:N1"/>
    <mergeCell ref="A2:D2"/>
    <mergeCell ref="F2:I2"/>
    <mergeCell ref="K2:N2"/>
    <mergeCell ref="A7:N7"/>
    <mergeCell ref="A8:D8"/>
    <mergeCell ref="F8:I8"/>
    <mergeCell ref="K8:N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B102"/>
  <sheetViews>
    <sheetView topLeftCell="D1" zoomScale="55" zoomScaleNormal="55" workbookViewId="0">
      <selection activeCell="R67" sqref="R67"/>
    </sheetView>
  </sheetViews>
  <sheetFormatPr defaultRowHeight="15" x14ac:dyDescent="0.25"/>
  <cols>
    <col min="1" max="1" width="9.140625" style="195"/>
    <col min="2" max="2" width="61" style="195" customWidth="1"/>
    <col min="3" max="3" width="10.85546875" style="195" bestFit="1" customWidth="1"/>
    <col min="4" max="6" width="9.140625" style="195"/>
    <col min="7" max="7" width="61" style="195" bestFit="1" customWidth="1"/>
    <col min="8" max="8" width="11" style="195" bestFit="1" customWidth="1"/>
    <col min="9" max="10" width="9.140625" style="195"/>
    <col min="11" max="11" width="7.140625" style="195" bestFit="1" customWidth="1"/>
    <col min="12" max="12" width="43" style="195" bestFit="1" customWidth="1"/>
    <col min="13" max="13" width="11" style="195" bestFit="1" customWidth="1"/>
    <col min="14" max="14" width="7.5703125" style="195" bestFit="1" customWidth="1"/>
    <col min="15" max="15" width="9.140625" style="195"/>
    <col min="16" max="16" width="41.42578125" style="195" bestFit="1" customWidth="1"/>
    <col min="17" max="17" width="12.5703125" style="195" bestFit="1" customWidth="1"/>
    <col min="18" max="18" width="11" style="195" bestFit="1" customWidth="1"/>
    <col min="19" max="20" width="9.140625" style="195"/>
    <col min="21" max="21" width="13.42578125" style="195" bestFit="1" customWidth="1"/>
    <col min="22" max="25" width="9.140625" style="195"/>
    <col min="26" max="26" width="39.85546875" style="195" customWidth="1"/>
    <col min="27" max="27" width="11" style="195" bestFit="1" customWidth="1"/>
    <col min="28" max="16384" width="9.140625" style="195"/>
  </cols>
  <sheetData>
    <row r="1" spans="1:18" ht="18.75" x14ac:dyDescent="0.3">
      <c r="A1" s="377" t="s">
        <v>236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291</v>
      </c>
      <c r="B2" s="378"/>
      <c r="C2" s="378"/>
      <c r="D2" s="378"/>
      <c r="F2" s="378" t="s">
        <v>292</v>
      </c>
      <c r="G2" s="378"/>
      <c r="H2" s="378"/>
      <c r="I2" s="378"/>
      <c r="K2" s="378" t="s">
        <v>293</v>
      </c>
      <c r="L2" s="378"/>
      <c r="M2" s="378"/>
      <c r="N2" s="378"/>
    </row>
    <row r="3" spans="1:18" x14ac:dyDescent="0.25">
      <c r="A3" s="201" t="s">
        <v>0</v>
      </c>
      <c r="B3" s="201" t="s">
        <v>1</v>
      </c>
      <c r="C3" s="201" t="s">
        <v>2</v>
      </c>
      <c r="D3" s="201" t="s">
        <v>240</v>
      </c>
      <c r="F3" s="201" t="s">
        <v>0</v>
      </c>
      <c r="G3" s="201" t="s">
        <v>1</v>
      </c>
      <c r="H3" s="201" t="s">
        <v>2</v>
      </c>
      <c r="I3" s="201" t="s">
        <v>240</v>
      </c>
      <c r="K3" s="201" t="s">
        <v>0</v>
      </c>
      <c r="L3" s="201" t="s">
        <v>1</v>
      </c>
      <c r="M3" s="201" t="s">
        <v>2</v>
      </c>
      <c r="N3" s="201" t="s">
        <v>240</v>
      </c>
      <c r="P3" s="2"/>
      <c r="Q3" s="202" t="s">
        <v>3</v>
      </c>
      <c r="R3" s="202" t="s">
        <v>4</v>
      </c>
    </row>
    <row r="4" spans="1:18" x14ac:dyDescent="0.25">
      <c r="A4" s="4">
        <v>10.340999999999999</v>
      </c>
      <c r="B4" s="195" t="s">
        <v>5</v>
      </c>
      <c r="C4" s="5">
        <v>695843</v>
      </c>
      <c r="D4" s="6">
        <v>95.55</v>
      </c>
      <c r="F4" s="201">
        <v>10.342000000000001</v>
      </c>
      <c r="G4" s="195" t="s">
        <v>5</v>
      </c>
      <c r="H4" s="5">
        <v>699346</v>
      </c>
      <c r="I4" s="201">
        <v>95.58</v>
      </c>
      <c r="K4" s="201">
        <v>10.340999999999999</v>
      </c>
      <c r="L4" s="195" t="s">
        <v>5</v>
      </c>
      <c r="M4" s="5">
        <v>706935</v>
      </c>
      <c r="N4" s="201">
        <v>95.85</v>
      </c>
      <c r="P4" s="2" t="s">
        <v>5</v>
      </c>
      <c r="Q4" s="7">
        <f t="shared" ref="Q4:Q10" si="0">AVERAGE(C4,H4,M4)</f>
        <v>700708</v>
      </c>
      <c r="R4" s="7">
        <f t="shared" ref="R4:R10" si="1">_xlfn.STDEV.S(C4,H4,M4)</f>
        <v>5670.0440033565874</v>
      </c>
    </row>
    <row r="5" spans="1:18" x14ac:dyDescent="0.25">
      <c r="A5" s="4">
        <v>10.702999999999999</v>
      </c>
      <c r="B5" s="195" t="s">
        <v>6</v>
      </c>
      <c r="C5" s="5">
        <v>1726894</v>
      </c>
      <c r="D5" s="6">
        <v>95.78</v>
      </c>
      <c r="F5" s="201">
        <v>10.712</v>
      </c>
      <c r="G5" s="195" t="s">
        <v>6</v>
      </c>
      <c r="H5" s="5">
        <v>1701701</v>
      </c>
      <c r="I5" s="201">
        <v>94.1</v>
      </c>
      <c r="K5" s="201">
        <v>10.709</v>
      </c>
      <c r="L5" s="195" t="s">
        <v>6</v>
      </c>
      <c r="M5" s="5">
        <v>1719675</v>
      </c>
      <c r="N5" s="201">
        <v>95.18</v>
      </c>
      <c r="P5" s="2" t="s">
        <v>6</v>
      </c>
      <c r="Q5" s="7">
        <f t="shared" si="0"/>
        <v>1716090</v>
      </c>
      <c r="R5" s="7">
        <f t="shared" si="1"/>
        <v>12973.472202922392</v>
      </c>
    </row>
    <row r="6" spans="1:18" x14ac:dyDescent="0.25">
      <c r="A6" s="4">
        <v>11.082000000000001</v>
      </c>
      <c r="B6" s="195" t="s">
        <v>7</v>
      </c>
      <c r="C6" s="5">
        <v>16933158</v>
      </c>
      <c r="D6" s="6">
        <v>99.88</v>
      </c>
      <c r="F6" s="201">
        <v>11.083</v>
      </c>
      <c r="G6" s="195" t="s">
        <v>7</v>
      </c>
      <c r="H6" s="5">
        <v>16577819</v>
      </c>
      <c r="I6" s="201">
        <v>99.9</v>
      </c>
      <c r="K6" s="201">
        <v>11.083</v>
      </c>
      <c r="L6" s="195" t="s">
        <v>7</v>
      </c>
      <c r="M6" s="5">
        <v>16847682</v>
      </c>
      <c r="N6" s="201">
        <v>99.88</v>
      </c>
      <c r="P6" s="2" t="s">
        <v>7</v>
      </c>
      <c r="Q6" s="7">
        <f t="shared" si="0"/>
        <v>16786219.666666668</v>
      </c>
      <c r="R6" s="7">
        <f t="shared" si="1"/>
        <v>185471.46692775504</v>
      </c>
    </row>
    <row r="7" spans="1:18" x14ac:dyDescent="0.25">
      <c r="A7" s="4">
        <v>11.494</v>
      </c>
      <c r="B7" s="195" t="s">
        <v>294</v>
      </c>
      <c r="C7" s="5">
        <v>544046</v>
      </c>
      <c r="D7" s="6">
        <v>93.24</v>
      </c>
      <c r="F7" s="201">
        <v>11.496</v>
      </c>
      <c r="G7" s="195" t="s">
        <v>294</v>
      </c>
      <c r="H7" s="5">
        <v>866353</v>
      </c>
      <c r="I7" s="201">
        <v>91.97</v>
      </c>
      <c r="K7" s="201">
        <v>11.496</v>
      </c>
      <c r="L7" s="195" t="s">
        <v>294</v>
      </c>
      <c r="M7" s="5">
        <v>592227</v>
      </c>
      <c r="N7" s="201">
        <v>93.31</v>
      </c>
      <c r="P7" s="2" t="s">
        <v>294</v>
      </c>
      <c r="Q7" s="7">
        <f t="shared" si="0"/>
        <v>667542</v>
      </c>
      <c r="R7" s="7">
        <f t="shared" si="1"/>
        <v>173852.55960439582</v>
      </c>
    </row>
    <row r="8" spans="1:18" x14ac:dyDescent="0.25">
      <c r="A8" s="4">
        <v>12.244999999999999</v>
      </c>
      <c r="B8" s="250" t="s">
        <v>10</v>
      </c>
      <c r="C8" s="5">
        <v>957757</v>
      </c>
      <c r="D8" s="6">
        <v>70.58</v>
      </c>
      <c r="F8" s="201">
        <v>12.259</v>
      </c>
      <c r="G8" s="250" t="s">
        <v>10</v>
      </c>
      <c r="H8" s="5">
        <v>1056311</v>
      </c>
      <c r="I8" s="201">
        <v>85.22</v>
      </c>
      <c r="K8" s="201">
        <v>12.263999999999999</v>
      </c>
      <c r="L8" s="195" t="s">
        <v>10</v>
      </c>
      <c r="M8" s="5">
        <v>1159877</v>
      </c>
      <c r="N8" s="201">
        <v>89.07</v>
      </c>
      <c r="P8" s="2" t="s">
        <v>10</v>
      </c>
      <c r="Q8" s="7">
        <f t="shared" si="0"/>
        <v>1057981.6666666667</v>
      </c>
      <c r="R8" s="7">
        <f t="shared" si="1"/>
        <v>101070.35641241864</v>
      </c>
    </row>
    <row r="9" spans="1:18" x14ac:dyDescent="0.25">
      <c r="A9" s="4">
        <v>12.678000000000001</v>
      </c>
      <c r="B9" s="250" t="s">
        <v>246</v>
      </c>
      <c r="C9" s="5">
        <v>523048</v>
      </c>
      <c r="D9" s="6">
        <v>90.75</v>
      </c>
      <c r="F9" s="201">
        <v>12.678000000000001</v>
      </c>
      <c r="G9" s="250" t="s">
        <v>246</v>
      </c>
      <c r="H9" s="5">
        <v>430193</v>
      </c>
      <c r="I9" s="201">
        <v>92.02</v>
      </c>
      <c r="K9" s="201">
        <v>12.677</v>
      </c>
      <c r="L9" s="195" t="s">
        <v>246</v>
      </c>
      <c r="M9" s="5">
        <v>545793</v>
      </c>
      <c r="N9" s="201">
        <v>93.63</v>
      </c>
      <c r="P9" s="2" t="s">
        <v>246</v>
      </c>
      <c r="Q9" s="7">
        <f t="shared" si="0"/>
        <v>499678</v>
      </c>
      <c r="R9" s="7">
        <f t="shared" si="1"/>
        <v>61240.980356294102</v>
      </c>
    </row>
    <row r="10" spans="1:18" x14ac:dyDescent="0.25">
      <c r="A10" s="4">
        <v>17.332999999999998</v>
      </c>
      <c r="B10" s="267" t="s">
        <v>295</v>
      </c>
      <c r="C10" s="5">
        <v>3772751</v>
      </c>
      <c r="D10" s="268">
        <v>97</v>
      </c>
      <c r="F10" s="201">
        <v>17.334</v>
      </c>
      <c r="G10" s="267" t="s">
        <v>295</v>
      </c>
      <c r="H10" s="5">
        <v>3571550</v>
      </c>
      <c r="I10" s="268">
        <v>97</v>
      </c>
      <c r="K10" s="201">
        <v>17.332999999999998</v>
      </c>
      <c r="L10" s="267" t="s">
        <v>295</v>
      </c>
      <c r="M10" s="5">
        <v>3668121</v>
      </c>
      <c r="N10" s="268">
        <v>97</v>
      </c>
      <c r="P10" s="2" t="s">
        <v>295</v>
      </c>
      <c r="Q10" s="7">
        <f t="shared" si="0"/>
        <v>3670807.3333333335</v>
      </c>
      <c r="R10" s="7">
        <f t="shared" si="1"/>
        <v>100627.39632094896</v>
      </c>
    </row>
    <row r="11" spans="1:18" x14ac:dyDescent="0.25">
      <c r="A11" s="4">
        <v>20.047999999999998</v>
      </c>
      <c r="B11" s="250" t="s">
        <v>17</v>
      </c>
      <c r="C11" s="5">
        <v>437419</v>
      </c>
      <c r="D11" s="6">
        <v>74.52</v>
      </c>
      <c r="F11" s="201"/>
      <c r="H11" s="5"/>
      <c r="I11" s="201"/>
      <c r="P11" s="2"/>
      <c r="Q11" s="8"/>
      <c r="R11" s="8"/>
    </row>
    <row r="12" spans="1:18" x14ac:dyDescent="0.25">
      <c r="B12" s="250"/>
      <c r="F12" s="201"/>
      <c r="H12" s="5"/>
      <c r="I12" s="201"/>
      <c r="P12" s="2"/>
      <c r="Q12" s="8"/>
      <c r="R12" s="8"/>
    </row>
    <row r="13" spans="1:18" ht="18.75" x14ac:dyDescent="0.3">
      <c r="A13" s="377" t="s">
        <v>242</v>
      </c>
      <c r="B13" s="377"/>
      <c r="C13" s="377"/>
      <c r="D13" s="377"/>
      <c r="E13" s="377"/>
      <c r="F13" s="377"/>
      <c r="G13" s="377"/>
      <c r="H13" s="377"/>
      <c r="I13" s="377"/>
      <c r="J13" s="377"/>
      <c r="K13" s="377"/>
      <c r="L13" s="377"/>
      <c r="M13" s="377"/>
      <c r="N13" s="377"/>
      <c r="P13" s="2"/>
      <c r="Q13" s="8"/>
      <c r="R13" s="8"/>
    </row>
    <row r="14" spans="1:18" x14ac:dyDescent="0.25">
      <c r="A14" s="378" t="s">
        <v>296</v>
      </c>
      <c r="B14" s="378"/>
      <c r="C14" s="378"/>
      <c r="D14" s="378"/>
      <c r="F14" s="378" t="s">
        <v>297</v>
      </c>
      <c r="G14" s="378"/>
      <c r="H14" s="378"/>
      <c r="I14" s="378"/>
      <c r="K14" s="378" t="s">
        <v>298</v>
      </c>
      <c r="L14" s="378"/>
      <c r="M14" s="378"/>
      <c r="N14" s="378"/>
      <c r="P14" s="2"/>
      <c r="Q14" s="8"/>
      <c r="R14" s="8"/>
    </row>
    <row r="15" spans="1:18" x14ac:dyDescent="0.25">
      <c r="A15" s="201" t="s">
        <v>0</v>
      </c>
      <c r="B15" s="201" t="s">
        <v>1</v>
      </c>
      <c r="C15" s="201" t="s">
        <v>2</v>
      </c>
      <c r="D15" s="201" t="s">
        <v>240</v>
      </c>
      <c r="F15" s="201" t="s">
        <v>0</v>
      </c>
      <c r="G15" s="201" t="s">
        <v>1</v>
      </c>
      <c r="H15" s="201" t="s">
        <v>2</v>
      </c>
      <c r="I15" s="201" t="s">
        <v>240</v>
      </c>
      <c r="K15" s="201" t="s">
        <v>0</v>
      </c>
      <c r="L15" s="201" t="s">
        <v>1</v>
      </c>
      <c r="M15" s="201" t="s">
        <v>2</v>
      </c>
      <c r="N15" s="201" t="s">
        <v>240</v>
      </c>
      <c r="P15" s="2"/>
      <c r="Q15" s="202" t="s">
        <v>3</v>
      </c>
      <c r="R15" s="202" t="s">
        <v>4</v>
      </c>
    </row>
    <row r="16" spans="1:18" x14ac:dyDescent="0.25">
      <c r="A16" s="4">
        <v>10.337999999999999</v>
      </c>
      <c r="B16" s="195" t="s">
        <v>5</v>
      </c>
      <c r="C16" s="5">
        <v>1515603</v>
      </c>
      <c r="D16" s="6">
        <v>97.36</v>
      </c>
      <c r="F16" s="4">
        <v>10.337999999999999</v>
      </c>
      <c r="G16" s="195" t="s">
        <v>5</v>
      </c>
      <c r="H16" s="5">
        <v>1546131</v>
      </c>
      <c r="I16" s="6">
        <v>97.14</v>
      </c>
      <c r="K16" s="4">
        <v>10.339</v>
      </c>
      <c r="L16" s="195" t="s">
        <v>5</v>
      </c>
      <c r="M16" s="5">
        <v>1444618</v>
      </c>
      <c r="N16" s="6">
        <v>97.5</v>
      </c>
      <c r="P16" s="2" t="s">
        <v>5</v>
      </c>
      <c r="Q16" s="7">
        <f>AVERAGE(C16,H16,M16)</f>
        <v>1502117.3333333333</v>
      </c>
      <c r="R16" s="7">
        <f>_xlfn.STDEV.S(C16,H16,M16)</f>
        <v>52082.815748894893</v>
      </c>
    </row>
    <row r="17" spans="1:28" x14ac:dyDescent="0.25">
      <c r="A17" s="4">
        <v>10.69</v>
      </c>
      <c r="B17" s="195" t="s">
        <v>6</v>
      </c>
      <c r="C17" s="5">
        <v>3599896</v>
      </c>
      <c r="D17" s="6">
        <v>99.14</v>
      </c>
      <c r="F17" s="4">
        <v>10.689</v>
      </c>
      <c r="G17" s="195" t="s">
        <v>6</v>
      </c>
      <c r="H17" s="5">
        <v>3645226</v>
      </c>
      <c r="I17" s="6">
        <v>99.11</v>
      </c>
      <c r="K17" s="4">
        <v>10.692</v>
      </c>
      <c r="L17" s="195" t="s">
        <v>6</v>
      </c>
      <c r="M17" s="5">
        <v>3605875</v>
      </c>
      <c r="N17" s="6">
        <v>99.14</v>
      </c>
      <c r="P17" s="2" t="s">
        <v>6</v>
      </c>
      <c r="Q17" s="7">
        <f t="shared" ref="Q17:Q27" si="2">AVERAGE(C17,H17,M17)</f>
        <v>3616999</v>
      </c>
      <c r="R17" s="7">
        <f t="shared" ref="R17:R27" si="3">_xlfn.STDEV.S(C17,H17,M17)</f>
        <v>24627.418805063597</v>
      </c>
    </row>
    <row r="18" spans="1:28" x14ac:dyDescent="0.25">
      <c r="A18" s="4">
        <v>11.09</v>
      </c>
      <c r="B18" s="195" t="s">
        <v>7</v>
      </c>
      <c r="C18" s="5">
        <v>31658508</v>
      </c>
      <c r="D18" s="6">
        <v>99.7</v>
      </c>
      <c r="F18" s="4">
        <v>11.09</v>
      </c>
      <c r="G18" s="195" t="s">
        <v>7</v>
      </c>
      <c r="H18" s="5">
        <v>32013982</v>
      </c>
      <c r="I18" s="6">
        <v>99.68</v>
      </c>
      <c r="K18" s="4">
        <v>11.09</v>
      </c>
      <c r="L18" s="195" t="s">
        <v>7</v>
      </c>
      <c r="M18" s="5">
        <v>31026986</v>
      </c>
      <c r="N18" s="6">
        <v>99.69</v>
      </c>
      <c r="P18" s="2" t="s">
        <v>7</v>
      </c>
      <c r="Q18" s="7">
        <f t="shared" si="2"/>
        <v>31566492</v>
      </c>
      <c r="R18" s="7">
        <f t="shared" si="3"/>
        <v>499890.47219966096</v>
      </c>
    </row>
    <row r="19" spans="1:28" x14ac:dyDescent="0.25">
      <c r="A19" s="4">
        <v>11.491</v>
      </c>
      <c r="B19" s="195" t="s">
        <v>8</v>
      </c>
      <c r="C19" s="5">
        <v>1298779</v>
      </c>
      <c r="D19" s="6">
        <v>96.72</v>
      </c>
      <c r="F19" s="4">
        <v>11.491</v>
      </c>
      <c r="G19" s="195" t="s">
        <v>8</v>
      </c>
      <c r="H19" s="5">
        <v>1520494</v>
      </c>
      <c r="I19" s="6">
        <v>95.3</v>
      </c>
      <c r="K19" s="4">
        <v>11.49</v>
      </c>
      <c r="L19" s="195" t="s">
        <v>8</v>
      </c>
      <c r="M19" s="5">
        <v>1418664</v>
      </c>
      <c r="N19" s="6">
        <v>96.33</v>
      </c>
      <c r="P19" s="2" t="s">
        <v>8</v>
      </c>
      <c r="Q19" s="7">
        <f t="shared" si="2"/>
        <v>1412645.6666666667</v>
      </c>
      <c r="R19" s="7">
        <f t="shared" si="3"/>
        <v>110979.95566017016</v>
      </c>
    </row>
    <row r="20" spans="1:28" x14ac:dyDescent="0.25">
      <c r="A20" s="4">
        <v>12.212999999999999</v>
      </c>
      <c r="B20" s="195" t="s">
        <v>10</v>
      </c>
      <c r="C20" s="5">
        <v>2275180</v>
      </c>
      <c r="D20" s="6">
        <v>97.69</v>
      </c>
      <c r="F20" s="4">
        <v>12.212999999999999</v>
      </c>
      <c r="G20" s="195" t="s">
        <v>10</v>
      </c>
      <c r="H20" s="5">
        <v>2228402</v>
      </c>
      <c r="I20" s="6">
        <v>91.87</v>
      </c>
      <c r="K20" s="4">
        <v>12.215999999999999</v>
      </c>
      <c r="L20" s="195" t="s">
        <v>10</v>
      </c>
      <c r="M20" s="5">
        <v>2186125</v>
      </c>
      <c r="N20" s="6">
        <v>92.81</v>
      </c>
      <c r="P20" s="2" t="s">
        <v>10</v>
      </c>
      <c r="Q20" s="7">
        <f t="shared" si="2"/>
        <v>2229902.3333333335</v>
      </c>
      <c r="R20" s="7">
        <f t="shared" si="3"/>
        <v>44546.453353026132</v>
      </c>
    </row>
    <row r="21" spans="1:28" x14ac:dyDescent="0.25">
      <c r="A21" s="4">
        <v>12.67</v>
      </c>
      <c r="B21" s="250" t="s">
        <v>246</v>
      </c>
      <c r="C21" s="5">
        <v>1292392</v>
      </c>
      <c r="D21" s="6">
        <v>93.68</v>
      </c>
      <c r="F21" s="4">
        <v>12.670999999999999</v>
      </c>
      <c r="G21" s="250" t="s">
        <v>246</v>
      </c>
      <c r="H21" s="5">
        <v>1386698</v>
      </c>
      <c r="I21" s="6">
        <v>95.11</v>
      </c>
      <c r="K21" s="4">
        <v>12.670999999999999</v>
      </c>
      <c r="L21" s="250" t="s">
        <v>246</v>
      </c>
      <c r="M21" s="5">
        <v>1310093</v>
      </c>
      <c r="N21" s="6">
        <v>95.2</v>
      </c>
      <c r="P21" s="2" t="s">
        <v>246</v>
      </c>
      <c r="Q21" s="7">
        <f t="shared" si="2"/>
        <v>1329727.6666666667</v>
      </c>
      <c r="R21" s="7">
        <f t="shared" si="3"/>
        <v>50125.298107176714</v>
      </c>
    </row>
    <row r="22" spans="1:28" x14ac:dyDescent="0.25">
      <c r="A22" s="4">
        <v>13.473000000000001</v>
      </c>
      <c r="B22" s="250" t="s">
        <v>9</v>
      </c>
      <c r="C22" s="5">
        <v>1021627</v>
      </c>
      <c r="D22" s="6">
        <v>70.45</v>
      </c>
      <c r="F22" s="4">
        <v>13.502000000000001</v>
      </c>
      <c r="G22" s="250" t="s">
        <v>9</v>
      </c>
      <c r="H22" s="5">
        <v>1011846</v>
      </c>
      <c r="I22" s="6" t="s">
        <v>262</v>
      </c>
      <c r="K22" s="4">
        <v>13.491</v>
      </c>
      <c r="L22" s="250" t="s">
        <v>9</v>
      </c>
      <c r="M22" s="5">
        <v>802973</v>
      </c>
      <c r="N22" s="6" t="s">
        <v>262</v>
      </c>
      <c r="P22" s="2" t="s">
        <v>9</v>
      </c>
      <c r="Q22" s="7">
        <f t="shared" si="2"/>
        <v>945482</v>
      </c>
      <c r="R22" s="7">
        <f t="shared" si="3"/>
        <v>123513.2717605683</v>
      </c>
    </row>
    <row r="23" spans="1:28" x14ac:dyDescent="0.25">
      <c r="A23" s="4">
        <v>17.332000000000001</v>
      </c>
      <c r="B23" s="195" t="s">
        <v>295</v>
      </c>
      <c r="C23" s="5">
        <v>8199498</v>
      </c>
      <c r="D23" s="6">
        <v>88.61</v>
      </c>
      <c r="F23" s="4">
        <v>17.332999999999998</v>
      </c>
      <c r="G23" s="269" t="s">
        <v>295</v>
      </c>
      <c r="H23" s="5">
        <v>8434259</v>
      </c>
      <c r="I23" s="270">
        <v>97</v>
      </c>
      <c r="K23" s="4">
        <v>17.332999999999998</v>
      </c>
      <c r="L23" s="269" t="s">
        <v>295</v>
      </c>
      <c r="M23" s="5">
        <v>8021951</v>
      </c>
      <c r="N23" s="270">
        <v>97</v>
      </c>
      <c r="P23" s="2" t="s">
        <v>295</v>
      </c>
      <c r="Q23" s="7">
        <f t="shared" si="2"/>
        <v>8218569.333333333</v>
      </c>
      <c r="R23" s="7">
        <f t="shared" si="3"/>
        <v>206814.55106528004</v>
      </c>
    </row>
    <row r="24" spans="1:28" x14ac:dyDescent="0.25">
      <c r="A24" s="4">
        <v>20.015000000000001</v>
      </c>
      <c r="B24" s="195" t="s">
        <v>257</v>
      </c>
      <c r="C24" s="5">
        <v>1576676</v>
      </c>
      <c r="D24" s="6">
        <v>88.8</v>
      </c>
      <c r="F24" s="4">
        <v>20.018999999999998</v>
      </c>
      <c r="G24" s="195" t="s">
        <v>257</v>
      </c>
      <c r="H24" s="5">
        <v>3032468</v>
      </c>
      <c r="I24" s="6">
        <v>90.64</v>
      </c>
      <c r="K24" s="4">
        <v>20.016999999999999</v>
      </c>
      <c r="L24" s="195" t="s">
        <v>257</v>
      </c>
      <c r="M24" s="5">
        <v>2255655</v>
      </c>
      <c r="N24" s="6">
        <v>86.4</v>
      </c>
      <c r="P24" s="2" t="s">
        <v>257</v>
      </c>
      <c r="Q24" s="7">
        <f t="shared" si="2"/>
        <v>2288266.3333333335</v>
      </c>
      <c r="R24" s="7">
        <f t="shared" si="3"/>
        <v>728443.69110613689</v>
      </c>
    </row>
    <row r="25" spans="1:28" x14ac:dyDescent="0.25">
      <c r="A25" s="4">
        <v>20.385000000000002</v>
      </c>
      <c r="B25" s="15" t="s">
        <v>299</v>
      </c>
      <c r="C25" s="5">
        <v>632650</v>
      </c>
      <c r="D25" s="6">
        <v>59.18</v>
      </c>
      <c r="F25" s="4">
        <v>20.388999999999999</v>
      </c>
      <c r="G25" s="15" t="s">
        <v>299</v>
      </c>
      <c r="H25" s="5">
        <v>402593</v>
      </c>
      <c r="I25" s="6" t="s">
        <v>262</v>
      </c>
      <c r="K25" s="4">
        <v>20.388999999999999</v>
      </c>
      <c r="L25" s="15" t="s">
        <v>299</v>
      </c>
      <c r="M25" s="5">
        <v>599894</v>
      </c>
      <c r="N25" s="6" t="s">
        <v>262</v>
      </c>
      <c r="P25" s="16" t="s">
        <v>299</v>
      </c>
      <c r="Q25" s="7">
        <f t="shared" si="2"/>
        <v>545045.66666666663</v>
      </c>
      <c r="R25" s="7">
        <f t="shared" si="3"/>
        <v>124450.03239988856</v>
      </c>
    </row>
    <row r="26" spans="1:28" x14ac:dyDescent="0.25">
      <c r="A26" s="4">
        <v>21.635999999999999</v>
      </c>
      <c r="B26" s="9" t="s">
        <v>265</v>
      </c>
      <c r="C26" s="5">
        <v>791382</v>
      </c>
      <c r="D26" s="6">
        <v>75.23</v>
      </c>
      <c r="F26" s="4">
        <v>21.635999999999999</v>
      </c>
      <c r="G26" s="250" t="s">
        <v>265</v>
      </c>
      <c r="H26" s="5">
        <v>1774824</v>
      </c>
      <c r="I26" s="6">
        <v>83.58</v>
      </c>
      <c r="K26" s="4">
        <v>21.638999999999999</v>
      </c>
      <c r="L26" s="250" t="s">
        <v>265</v>
      </c>
      <c r="M26" s="5">
        <v>1374541</v>
      </c>
      <c r="N26" s="6">
        <v>80.84</v>
      </c>
      <c r="P26" s="2" t="s">
        <v>265</v>
      </c>
      <c r="Q26" s="7">
        <f t="shared" si="2"/>
        <v>1313582.3333333333</v>
      </c>
      <c r="R26" s="7">
        <f t="shared" si="3"/>
        <v>494546.7734424455</v>
      </c>
    </row>
    <row r="27" spans="1:28" x14ac:dyDescent="0.25">
      <c r="A27" s="4">
        <v>25.273</v>
      </c>
      <c r="B27" s="14" t="s">
        <v>300</v>
      </c>
      <c r="C27" s="5">
        <v>724721</v>
      </c>
      <c r="D27" s="6">
        <v>93.1</v>
      </c>
      <c r="F27" s="4">
        <v>25.273</v>
      </c>
      <c r="G27" s="14" t="s">
        <v>300</v>
      </c>
      <c r="H27" s="5">
        <v>1820748</v>
      </c>
      <c r="I27" s="6">
        <v>93.91</v>
      </c>
      <c r="K27" s="4">
        <v>25.277000000000001</v>
      </c>
      <c r="L27" s="14" t="s">
        <v>300</v>
      </c>
      <c r="M27" s="5">
        <v>434254</v>
      </c>
      <c r="N27" s="6">
        <v>90.89</v>
      </c>
      <c r="P27" s="252" t="s">
        <v>300</v>
      </c>
      <c r="Q27" s="7">
        <f t="shared" si="2"/>
        <v>993241</v>
      </c>
      <c r="R27" s="7">
        <f t="shared" si="3"/>
        <v>731210.39777139388</v>
      </c>
    </row>
    <row r="28" spans="1:28" x14ac:dyDescent="0.25">
      <c r="A28" s="4"/>
      <c r="C28" s="5"/>
      <c r="D28" s="6"/>
      <c r="K28" s="4"/>
      <c r="M28" s="5"/>
      <c r="N28" s="6"/>
      <c r="P28" s="2"/>
      <c r="Q28" s="7"/>
      <c r="R28" s="7"/>
    </row>
    <row r="29" spans="1:28" x14ac:dyDescent="0.25">
      <c r="A29" s="4"/>
      <c r="C29" s="5"/>
      <c r="D29" s="6"/>
      <c r="K29" s="4"/>
      <c r="M29" s="5"/>
      <c r="N29" s="6"/>
      <c r="P29" s="2"/>
      <c r="Q29" s="7"/>
      <c r="R29" s="7"/>
    </row>
    <row r="30" spans="1:28" ht="18.75" x14ac:dyDescent="0.3">
      <c r="A30" s="377" t="s">
        <v>248</v>
      </c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M30" s="377"/>
      <c r="N30" s="377"/>
      <c r="P30" s="2"/>
      <c r="Q30" s="8"/>
      <c r="R30" s="8"/>
    </row>
    <row r="31" spans="1:28" x14ac:dyDescent="0.25">
      <c r="A31" s="378" t="s">
        <v>301</v>
      </c>
      <c r="B31" s="378"/>
      <c r="C31" s="378"/>
      <c r="D31" s="378"/>
      <c r="F31" s="378" t="s">
        <v>302</v>
      </c>
      <c r="G31" s="378"/>
      <c r="H31" s="378"/>
      <c r="I31" s="378"/>
      <c r="K31" s="378" t="s">
        <v>303</v>
      </c>
      <c r="L31" s="378"/>
      <c r="M31" s="378"/>
      <c r="N31" s="378"/>
      <c r="P31" s="2"/>
      <c r="Q31" s="8"/>
      <c r="R31" s="8"/>
    </row>
    <row r="32" spans="1:28" x14ac:dyDescent="0.25">
      <c r="A32" s="201" t="s">
        <v>0</v>
      </c>
      <c r="B32" s="201" t="s">
        <v>1</v>
      </c>
      <c r="C32" s="201" t="s">
        <v>2</v>
      </c>
      <c r="D32" s="201" t="s">
        <v>240</v>
      </c>
      <c r="F32" s="201" t="s">
        <v>0</v>
      </c>
      <c r="G32" s="201" t="s">
        <v>1</v>
      </c>
      <c r="H32" s="201" t="s">
        <v>2</v>
      </c>
      <c r="I32" s="201" t="s">
        <v>240</v>
      </c>
      <c r="K32" s="201" t="s">
        <v>0</v>
      </c>
      <c r="L32" s="201" t="s">
        <v>1</v>
      </c>
      <c r="M32" s="201" t="s">
        <v>2</v>
      </c>
      <c r="N32" s="201" t="s">
        <v>240</v>
      </c>
      <c r="P32" s="2"/>
      <c r="Q32" s="202" t="s">
        <v>3</v>
      </c>
      <c r="R32" s="202" t="s">
        <v>4</v>
      </c>
      <c r="Y32" s="10"/>
      <c r="Z32" s="9"/>
      <c r="AA32" s="11"/>
      <c r="AB32" s="20"/>
    </row>
    <row r="33" spans="1:28" x14ac:dyDescent="0.25">
      <c r="A33" s="10">
        <v>10.332000000000001</v>
      </c>
      <c r="B33" s="9" t="s">
        <v>5</v>
      </c>
      <c r="C33" s="11">
        <v>4075881</v>
      </c>
      <c r="D33" s="12">
        <v>98.52</v>
      </c>
      <c r="F33" s="10">
        <v>10.331</v>
      </c>
      <c r="G33" s="9" t="s">
        <v>5</v>
      </c>
      <c r="H33" s="11">
        <v>4099054</v>
      </c>
      <c r="I33" s="20">
        <v>97.73</v>
      </c>
      <c r="K33" s="10">
        <v>10.334</v>
      </c>
      <c r="L33" s="9" t="s">
        <v>5</v>
      </c>
      <c r="M33" s="11">
        <v>4377168</v>
      </c>
      <c r="N33" s="12">
        <v>98.51</v>
      </c>
      <c r="P33" s="21" t="s">
        <v>5</v>
      </c>
      <c r="Q33" s="7">
        <f>AVERAGE(C33,H33,M33)</f>
        <v>4184034.3333333335</v>
      </c>
      <c r="R33" s="7">
        <f>_xlfn.STDEV.S(C33,H33,M33)</f>
        <v>167659.49684504405</v>
      </c>
      <c r="Y33" s="4"/>
      <c r="AA33" s="5"/>
      <c r="AB33" s="201"/>
    </row>
    <row r="34" spans="1:28" x14ac:dyDescent="0.25">
      <c r="A34" s="10">
        <v>10.678000000000001</v>
      </c>
      <c r="B34" s="9" t="s">
        <v>6</v>
      </c>
      <c r="C34" s="11">
        <v>7578597</v>
      </c>
      <c r="D34" s="12">
        <v>99.19</v>
      </c>
      <c r="F34" s="143">
        <v>10.676</v>
      </c>
      <c r="G34" s="22" t="s">
        <v>6</v>
      </c>
      <c r="H34" s="128">
        <v>7642023</v>
      </c>
      <c r="I34" s="103">
        <v>99.33</v>
      </c>
      <c r="K34" s="10">
        <v>10.679</v>
      </c>
      <c r="L34" s="9" t="s">
        <v>6</v>
      </c>
      <c r="M34" s="11">
        <v>8041204</v>
      </c>
      <c r="N34" s="12">
        <v>99.29</v>
      </c>
      <c r="P34" s="21" t="s">
        <v>6</v>
      </c>
      <c r="Q34" s="7">
        <f t="shared" ref="Q34:Q63" si="4">AVERAGE(C34,H34,M34)</f>
        <v>7753941.333333333</v>
      </c>
      <c r="R34" s="7">
        <f t="shared" ref="R34:R63" si="5">_xlfn.STDEV.S(C34,H34,M34)</f>
        <v>250789.940217572</v>
      </c>
      <c r="Y34" s="4"/>
      <c r="AA34" s="5"/>
      <c r="AB34" s="201"/>
    </row>
    <row r="35" spans="1:28" x14ac:dyDescent="0.25">
      <c r="F35" s="10">
        <v>10.813000000000001</v>
      </c>
      <c r="G35" s="9" t="s">
        <v>304</v>
      </c>
      <c r="H35" s="11">
        <v>1062774</v>
      </c>
      <c r="I35" s="20">
        <v>80.92</v>
      </c>
      <c r="K35" s="10">
        <v>10.821999999999999</v>
      </c>
      <c r="L35" s="9" t="s">
        <v>304</v>
      </c>
      <c r="M35" s="11">
        <v>1106504</v>
      </c>
      <c r="N35" s="12" t="s">
        <v>262</v>
      </c>
      <c r="P35" s="21" t="s">
        <v>304</v>
      </c>
      <c r="Q35" s="7">
        <f t="shared" si="4"/>
        <v>1084639</v>
      </c>
      <c r="R35" s="7">
        <f t="shared" si="5"/>
        <v>30921.779541287724</v>
      </c>
      <c r="Y35" s="4"/>
      <c r="AA35" s="5"/>
      <c r="AB35" s="201"/>
    </row>
    <row r="36" spans="1:28" x14ac:dyDescent="0.25">
      <c r="A36" s="10">
        <v>11.106</v>
      </c>
      <c r="B36" s="9" t="s">
        <v>7</v>
      </c>
      <c r="C36" s="11">
        <v>62785692</v>
      </c>
      <c r="D36" s="12">
        <v>99.7</v>
      </c>
      <c r="F36" s="10">
        <v>11.103999999999999</v>
      </c>
      <c r="G36" s="9" t="s">
        <v>7</v>
      </c>
      <c r="H36" s="11">
        <v>62577079</v>
      </c>
      <c r="I36" s="20">
        <v>99.76</v>
      </c>
      <c r="K36" s="10">
        <v>11.108000000000001</v>
      </c>
      <c r="L36" s="9" t="s">
        <v>7</v>
      </c>
      <c r="M36" s="11">
        <v>65870699</v>
      </c>
      <c r="N36" s="12">
        <v>99.73</v>
      </c>
      <c r="P36" s="21" t="s">
        <v>7</v>
      </c>
      <c r="Q36" s="7">
        <f t="shared" si="4"/>
        <v>63744490</v>
      </c>
      <c r="R36" s="7">
        <f t="shared" si="5"/>
        <v>1844302.9522567599</v>
      </c>
      <c r="Y36" s="10"/>
      <c r="Z36" s="9"/>
      <c r="AA36" s="11"/>
      <c r="AB36" s="20"/>
    </row>
    <row r="37" spans="1:28" x14ac:dyDescent="0.25">
      <c r="A37" s="10">
        <v>11.481999999999999</v>
      </c>
      <c r="B37" s="9" t="s">
        <v>8</v>
      </c>
      <c r="C37" s="11">
        <v>3011310</v>
      </c>
      <c r="D37" s="12">
        <v>98.35</v>
      </c>
      <c r="F37" s="10">
        <v>11.478999999999999</v>
      </c>
      <c r="G37" s="9" t="s">
        <v>8</v>
      </c>
      <c r="H37" s="11">
        <v>3131694</v>
      </c>
      <c r="I37" s="20">
        <v>98.61</v>
      </c>
      <c r="K37" s="10">
        <v>11.481999999999999</v>
      </c>
      <c r="L37" s="9" t="s">
        <v>8</v>
      </c>
      <c r="M37" s="11">
        <v>3322010</v>
      </c>
      <c r="N37" s="12">
        <v>98.23</v>
      </c>
      <c r="P37" s="21" t="s">
        <v>8</v>
      </c>
      <c r="Q37" s="7">
        <f t="shared" si="4"/>
        <v>3155004.6666666665</v>
      </c>
      <c r="R37" s="7">
        <f t="shared" si="5"/>
        <v>156656.19325559185</v>
      </c>
      <c r="Y37" s="143"/>
      <c r="Z37" s="22"/>
      <c r="AA37" s="128"/>
      <c r="AB37" s="103"/>
    </row>
    <row r="38" spans="1:28" x14ac:dyDescent="0.25">
      <c r="A38" s="10">
        <v>11.877000000000001</v>
      </c>
      <c r="B38" s="14" t="s">
        <v>305</v>
      </c>
      <c r="C38" s="11">
        <v>691879</v>
      </c>
      <c r="D38" s="268">
        <v>60</v>
      </c>
      <c r="F38" s="10">
        <v>11.869</v>
      </c>
      <c r="G38" s="9" t="s">
        <v>306</v>
      </c>
      <c r="H38" s="11">
        <v>703536</v>
      </c>
      <c r="I38" s="20">
        <v>88.48</v>
      </c>
      <c r="K38" s="10">
        <v>11.875</v>
      </c>
      <c r="L38" s="9" t="s">
        <v>306</v>
      </c>
      <c r="M38" s="11">
        <v>698818</v>
      </c>
      <c r="N38" s="12">
        <v>86.75</v>
      </c>
      <c r="P38" s="21" t="s">
        <v>306</v>
      </c>
      <c r="Q38" s="7">
        <f t="shared" si="4"/>
        <v>698077.66666666663</v>
      </c>
      <c r="R38" s="7">
        <f t="shared" si="5"/>
        <v>5863.6577605905122</v>
      </c>
      <c r="Y38" s="253"/>
      <c r="Z38" s="15"/>
      <c r="AA38" s="254"/>
      <c r="AB38" s="271"/>
    </row>
    <row r="39" spans="1:28" x14ac:dyDescent="0.25">
      <c r="A39" s="10">
        <v>12.186</v>
      </c>
      <c r="B39" s="195" t="s">
        <v>10</v>
      </c>
      <c r="C39" s="11">
        <v>8211585</v>
      </c>
      <c r="D39" s="12">
        <v>98.59</v>
      </c>
      <c r="F39" s="10">
        <v>12.183999999999999</v>
      </c>
      <c r="G39" s="9" t="s">
        <v>10</v>
      </c>
      <c r="H39" s="11">
        <v>8480929</v>
      </c>
      <c r="I39" s="20">
        <v>98.26</v>
      </c>
      <c r="K39" s="100">
        <v>12.186</v>
      </c>
      <c r="L39" s="9" t="s">
        <v>10</v>
      </c>
      <c r="M39" s="102">
        <v>9000642</v>
      </c>
      <c r="N39" s="203">
        <v>98.42</v>
      </c>
      <c r="P39" s="21" t="s">
        <v>10</v>
      </c>
      <c r="Q39" s="7">
        <f t="shared" si="4"/>
        <v>8564385.333333334</v>
      </c>
      <c r="R39" s="7">
        <f t="shared" si="5"/>
        <v>401094.07499031111</v>
      </c>
      <c r="Y39" s="10"/>
      <c r="Z39" s="9"/>
      <c r="AA39" s="11"/>
      <c r="AB39" s="20"/>
    </row>
    <row r="40" spans="1:28" x14ac:dyDescent="0.25">
      <c r="A40" s="10">
        <v>12.657</v>
      </c>
      <c r="B40" s="14" t="s">
        <v>307</v>
      </c>
      <c r="C40" s="11">
        <v>1063933</v>
      </c>
      <c r="D40" s="12">
        <v>69.89</v>
      </c>
      <c r="F40" s="10">
        <v>12.648</v>
      </c>
      <c r="G40" s="14" t="s">
        <v>308</v>
      </c>
      <c r="H40" s="11">
        <v>1127617</v>
      </c>
      <c r="I40" s="20">
        <v>75.459999999999994</v>
      </c>
      <c r="K40" s="4">
        <v>12.654999999999999</v>
      </c>
      <c r="L40" s="14" t="s">
        <v>307</v>
      </c>
      <c r="M40" s="5">
        <v>1010236</v>
      </c>
      <c r="N40" s="201">
        <v>70.14</v>
      </c>
      <c r="P40" s="252" t="s">
        <v>308</v>
      </c>
      <c r="Q40" s="7">
        <f t="shared" si="4"/>
        <v>1067262</v>
      </c>
      <c r="R40" s="7">
        <f t="shared" si="5"/>
        <v>58761.266757958852</v>
      </c>
      <c r="Y40" s="10"/>
      <c r="Z40" s="9"/>
      <c r="AA40" s="11"/>
      <c r="AB40" s="20"/>
    </row>
    <row r="41" spans="1:28" x14ac:dyDescent="0.25">
      <c r="A41" s="10">
        <v>12.672000000000001</v>
      </c>
      <c r="B41" s="250" t="s">
        <v>246</v>
      </c>
      <c r="C41" s="11">
        <v>4751643</v>
      </c>
      <c r="D41" s="12">
        <v>96.05</v>
      </c>
      <c r="F41" s="10">
        <v>12.67</v>
      </c>
      <c r="G41" s="9" t="s">
        <v>246</v>
      </c>
      <c r="H41" s="11">
        <v>4956339</v>
      </c>
      <c r="I41" s="20">
        <v>96.07</v>
      </c>
      <c r="K41" s="4">
        <v>12.673</v>
      </c>
      <c r="L41" s="9" t="s">
        <v>309</v>
      </c>
      <c r="M41" s="5">
        <v>5116622</v>
      </c>
      <c r="N41" s="201">
        <v>96.56</v>
      </c>
      <c r="P41" s="21" t="s">
        <v>246</v>
      </c>
      <c r="Q41" s="7">
        <f t="shared" si="4"/>
        <v>4941534.666666667</v>
      </c>
      <c r="R41" s="7">
        <f t="shared" si="5"/>
        <v>182939.31732772299</v>
      </c>
      <c r="Y41" s="272"/>
      <c r="Z41" s="273"/>
      <c r="AA41" s="11"/>
      <c r="AB41" s="20"/>
    </row>
    <row r="42" spans="1:28" x14ac:dyDescent="0.25">
      <c r="A42" s="10">
        <v>13.237</v>
      </c>
      <c r="B42" s="9" t="s">
        <v>11</v>
      </c>
      <c r="C42" s="11">
        <v>6073784</v>
      </c>
      <c r="D42" s="20">
        <v>81.349999999999994</v>
      </c>
      <c r="F42" s="10">
        <v>13.215999999999999</v>
      </c>
      <c r="G42" s="9" t="s">
        <v>11</v>
      </c>
      <c r="H42" s="11">
        <v>5916855</v>
      </c>
      <c r="I42" s="20">
        <v>88.67</v>
      </c>
      <c r="K42" s="4">
        <v>13.238</v>
      </c>
      <c r="L42" s="9" t="s">
        <v>11</v>
      </c>
      <c r="M42" s="5">
        <v>5758209</v>
      </c>
      <c r="N42" s="201">
        <v>81.430000000000007</v>
      </c>
      <c r="P42" s="21" t="s">
        <v>11</v>
      </c>
      <c r="Q42" s="7">
        <f t="shared" si="4"/>
        <v>5916282.666666667</v>
      </c>
      <c r="R42" s="7">
        <f t="shared" si="5"/>
        <v>157788.27849473906</v>
      </c>
      <c r="Y42" s="10"/>
      <c r="Z42" s="9"/>
      <c r="AA42" s="11"/>
      <c r="AB42" s="20"/>
    </row>
    <row r="43" spans="1:28" x14ac:dyDescent="0.25">
      <c r="A43" s="10">
        <v>13.265000000000001</v>
      </c>
      <c r="B43" s="14" t="s">
        <v>310</v>
      </c>
      <c r="C43" s="11">
        <v>4117934</v>
      </c>
      <c r="D43" s="20">
        <v>57.21</v>
      </c>
      <c r="F43" s="10">
        <v>13.266999999999999</v>
      </c>
      <c r="G43" s="14" t="s">
        <v>311</v>
      </c>
      <c r="H43" s="11">
        <v>500627</v>
      </c>
      <c r="I43" s="20">
        <v>74.13</v>
      </c>
      <c r="K43" s="19"/>
      <c r="P43" s="252" t="s">
        <v>311</v>
      </c>
      <c r="Q43" s="7">
        <f t="shared" si="4"/>
        <v>2309280.5</v>
      </c>
      <c r="R43" s="7">
        <f t="shared" si="5"/>
        <v>2557822.3093335666</v>
      </c>
      <c r="Y43" s="253"/>
      <c r="Z43" s="15"/>
      <c r="AA43" s="254"/>
      <c r="AB43" s="271"/>
    </row>
    <row r="44" spans="1:28" x14ac:dyDescent="0.25">
      <c r="A44" s="10">
        <v>13.305999999999999</v>
      </c>
      <c r="B44" s="14" t="s">
        <v>312</v>
      </c>
      <c r="C44" s="11">
        <v>1040395</v>
      </c>
      <c r="D44" s="20">
        <v>75.08</v>
      </c>
      <c r="F44" s="10">
        <v>13.308</v>
      </c>
      <c r="G44" s="14" t="s">
        <v>313</v>
      </c>
      <c r="H44" s="11">
        <v>989115</v>
      </c>
      <c r="I44" s="20">
        <v>73.66</v>
      </c>
      <c r="K44" s="4">
        <v>13.317</v>
      </c>
      <c r="L44" s="14" t="s">
        <v>314</v>
      </c>
      <c r="M44" s="5">
        <v>1038427</v>
      </c>
      <c r="N44" s="201">
        <v>80.48</v>
      </c>
      <c r="P44" s="252" t="s">
        <v>313</v>
      </c>
      <c r="Q44" s="7">
        <f t="shared" si="4"/>
        <v>1022645.6666666666</v>
      </c>
      <c r="R44" s="7">
        <f t="shared" si="5"/>
        <v>29055.076343615645</v>
      </c>
      <c r="Y44" s="10"/>
      <c r="Z44" s="9"/>
      <c r="AA44" s="11"/>
      <c r="AB44" s="20"/>
    </row>
    <row r="45" spans="1:28" x14ac:dyDescent="0.25">
      <c r="F45" s="272">
        <v>13.412000000000001</v>
      </c>
      <c r="G45" s="273" t="s">
        <v>9</v>
      </c>
      <c r="H45" s="11">
        <v>4175512</v>
      </c>
      <c r="I45" s="20">
        <v>74.55</v>
      </c>
      <c r="K45" s="4">
        <v>13.417</v>
      </c>
      <c r="L45" s="9" t="s">
        <v>9</v>
      </c>
      <c r="M45" s="5">
        <v>3382379</v>
      </c>
      <c r="N45" s="201">
        <v>83.11</v>
      </c>
      <c r="P45" s="274" t="s">
        <v>9</v>
      </c>
      <c r="Q45" s="7">
        <f t="shared" si="4"/>
        <v>3778945.5</v>
      </c>
      <c r="R45" s="7">
        <f t="shared" si="5"/>
        <v>560829.72268282995</v>
      </c>
      <c r="Y45" s="253"/>
      <c r="Z45" s="15"/>
      <c r="AA45" s="254"/>
      <c r="AB45" s="271"/>
    </row>
    <row r="46" spans="1:28" x14ac:dyDescent="0.25">
      <c r="A46" s="23"/>
      <c r="B46" s="23"/>
      <c r="C46" s="23"/>
      <c r="D46" s="23"/>
      <c r="E46" s="23"/>
      <c r="F46" s="4">
        <v>16.539000000000001</v>
      </c>
      <c r="G46" s="195" t="s">
        <v>253</v>
      </c>
      <c r="H46" s="5">
        <v>464191</v>
      </c>
      <c r="I46" s="201">
        <v>89.65</v>
      </c>
      <c r="J46" s="23"/>
      <c r="K46" s="10">
        <v>16.54</v>
      </c>
      <c r="L46" s="9" t="s">
        <v>253</v>
      </c>
      <c r="M46" s="11">
        <v>540381</v>
      </c>
      <c r="N46" s="20">
        <v>86.48</v>
      </c>
      <c r="P46" s="2" t="s">
        <v>253</v>
      </c>
      <c r="Q46" s="7">
        <f t="shared" si="4"/>
        <v>502286</v>
      </c>
      <c r="R46" s="7">
        <f t="shared" si="5"/>
        <v>53874.465658603054</v>
      </c>
      <c r="Y46" s="4"/>
      <c r="Z46" s="275"/>
      <c r="AA46" s="5"/>
      <c r="AB46" s="276"/>
    </row>
    <row r="47" spans="1:28" s="23" customFormat="1" x14ac:dyDescent="0.25">
      <c r="A47" s="10">
        <v>16.783000000000001</v>
      </c>
      <c r="B47" s="14" t="s">
        <v>315</v>
      </c>
      <c r="C47" s="11">
        <v>532098</v>
      </c>
      <c r="D47" s="12">
        <v>73.010000000000005</v>
      </c>
      <c r="E47" s="195"/>
      <c r="F47" s="4">
        <v>16.783000000000001</v>
      </c>
      <c r="G47" s="14" t="s">
        <v>316</v>
      </c>
      <c r="H47" s="5">
        <v>477821</v>
      </c>
      <c r="I47" s="201">
        <v>70.19</v>
      </c>
      <c r="J47" s="195"/>
      <c r="K47" s="10">
        <v>16.783999999999999</v>
      </c>
      <c r="L47" s="14" t="s">
        <v>317</v>
      </c>
      <c r="M47" s="11">
        <v>584010</v>
      </c>
      <c r="N47" s="20">
        <v>70.33</v>
      </c>
      <c r="P47" s="252" t="s">
        <v>316</v>
      </c>
      <c r="Q47" s="7">
        <f>AVERAGE(C47,H47,M47)</f>
        <v>531309.66666666663</v>
      </c>
      <c r="R47" s="7">
        <f t="shared" si="5"/>
        <v>53098.889181727085</v>
      </c>
      <c r="Y47" s="4"/>
      <c r="Z47" s="275"/>
      <c r="AA47" s="5"/>
      <c r="AB47" s="201"/>
    </row>
    <row r="48" spans="1:28" x14ac:dyDescent="0.25">
      <c r="A48" s="10">
        <v>16.808</v>
      </c>
      <c r="B48" s="14" t="s">
        <v>247</v>
      </c>
      <c r="C48" s="11">
        <v>659931</v>
      </c>
      <c r="D48" s="12">
        <v>80.88</v>
      </c>
      <c r="F48" s="4">
        <v>16.806999999999999</v>
      </c>
      <c r="G48" s="14" t="s">
        <v>284</v>
      </c>
      <c r="H48" s="5">
        <v>672286</v>
      </c>
      <c r="I48" s="201">
        <v>82.64</v>
      </c>
      <c r="K48" s="10">
        <v>16.809000000000001</v>
      </c>
      <c r="L48" s="14" t="s">
        <v>318</v>
      </c>
      <c r="M48" s="11">
        <v>692528</v>
      </c>
      <c r="N48" s="20">
        <v>80.06</v>
      </c>
      <c r="P48" s="252" t="s">
        <v>284</v>
      </c>
      <c r="Q48" s="7">
        <f t="shared" si="4"/>
        <v>674915</v>
      </c>
      <c r="R48" s="7">
        <f t="shared" si="5"/>
        <v>16456.756454417133</v>
      </c>
      <c r="Y48" s="4"/>
      <c r="AA48" s="5"/>
      <c r="AB48" s="201"/>
    </row>
    <row r="49" spans="1:28" x14ac:dyDescent="0.25">
      <c r="A49" s="143">
        <v>17.236000000000001</v>
      </c>
      <c r="B49" s="277" t="s">
        <v>319</v>
      </c>
      <c r="C49" s="128">
        <v>572857</v>
      </c>
      <c r="D49" s="130">
        <v>79.61</v>
      </c>
      <c r="F49" s="4">
        <v>17.231000000000002</v>
      </c>
      <c r="G49" s="14" t="s">
        <v>320</v>
      </c>
      <c r="H49" s="5">
        <v>671132</v>
      </c>
      <c r="I49" s="278">
        <v>87</v>
      </c>
      <c r="K49" s="10">
        <v>17.239999999999998</v>
      </c>
      <c r="L49" s="14" t="s">
        <v>320</v>
      </c>
      <c r="M49" s="11">
        <v>564442</v>
      </c>
      <c r="N49" s="20">
        <v>84.2</v>
      </c>
      <c r="P49" s="252" t="s">
        <v>320</v>
      </c>
      <c r="Q49" s="7">
        <f t="shared" si="4"/>
        <v>602810.33333333337</v>
      </c>
      <c r="R49" s="7">
        <f t="shared" si="5"/>
        <v>59317.709483200153</v>
      </c>
      <c r="Y49" s="10"/>
      <c r="Z49" s="14"/>
      <c r="AA49" s="11"/>
      <c r="AB49" s="20"/>
    </row>
    <row r="50" spans="1:28" x14ac:dyDescent="0.25">
      <c r="A50" s="10">
        <v>17.34</v>
      </c>
      <c r="B50" s="9" t="s">
        <v>295</v>
      </c>
      <c r="C50" s="11">
        <v>24890609</v>
      </c>
      <c r="D50" s="12">
        <v>87.25</v>
      </c>
      <c r="F50" s="4">
        <v>17.341000000000001</v>
      </c>
      <c r="G50" s="195" t="s">
        <v>295</v>
      </c>
      <c r="H50" s="5">
        <v>26225473</v>
      </c>
      <c r="I50" s="201">
        <v>87.84</v>
      </c>
      <c r="K50" s="10">
        <v>17.341000000000001</v>
      </c>
      <c r="L50" s="9" t="s">
        <v>295</v>
      </c>
      <c r="M50" s="11">
        <v>26997460</v>
      </c>
      <c r="N50" s="20">
        <v>87.56</v>
      </c>
      <c r="P50" s="2" t="s">
        <v>295</v>
      </c>
      <c r="Q50" s="7">
        <f t="shared" si="4"/>
        <v>26037847.333333332</v>
      </c>
      <c r="R50" s="7">
        <f t="shared" si="5"/>
        <v>1065883.5898653911</v>
      </c>
      <c r="Y50" s="10"/>
      <c r="Z50" s="9"/>
      <c r="AA50" s="11"/>
      <c r="AB50" s="20"/>
    </row>
    <row r="51" spans="1:28" x14ac:dyDescent="0.25">
      <c r="A51" s="20">
        <v>20.05</v>
      </c>
      <c r="B51" s="9" t="s">
        <v>257</v>
      </c>
      <c r="C51" s="11">
        <v>16003938</v>
      </c>
      <c r="D51" s="20">
        <v>90.63</v>
      </c>
      <c r="F51" s="4">
        <v>20.056999999999999</v>
      </c>
      <c r="G51" s="195" t="s">
        <v>257</v>
      </c>
      <c r="H51" s="5">
        <v>18221276</v>
      </c>
      <c r="I51" s="201">
        <v>90.36</v>
      </c>
      <c r="K51" s="10">
        <v>20.055</v>
      </c>
      <c r="L51" s="9" t="s">
        <v>257</v>
      </c>
      <c r="M51" s="11">
        <v>18964212</v>
      </c>
      <c r="N51" s="20">
        <v>90.25</v>
      </c>
      <c r="P51" s="2" t="s">
        <v>257</v>
      </c>
      <c r="Q51" s="7">
        <f t="shared" si="4"/>
        <v>17729808.666666668</v>
      </c>
      <c r="R51" s="7">
        <f t="shared" si="5"/>
        <v>1540117.0876168257</v>
      </c>
      <c r="Y51" s="4"/>
      <c r="Z51" s="275"/>
      <c r="AA51" s="5"/>
      <c r="AB51" s="201"/>
    </row>
    <row r="52" spans="1:28" x14ac:dyDescent="0.25">
      <c r="A52" s="271">
        <v>20.106999999999999</v>
      </c>
      <c r="B52" s="15" t="s">
        <v>258</v>
      </c>
      <c r="C52" s="254">
        <v>3293902</v>
      </c>
      <c r="D52" s="271">
        <v>75.540000000000006</v>
      </c>
      <c r="F52" s="253">
        <v>20.109000000000002</v>
      </c>
      <c r="G52" s="15" t="s">
        <v>258</v>
      </c>
      <c r="H52" s="254">
        <v>3545668</v>
      </c>
      <c r="I52" s="271">
        <v>83.22</v>
      </c>
      <c r="K52" s="253">
        <v>20.108000000000001</v>
      </c>
      <c r="L52" s="15" t="s">
        <v>258</v>
      </c>
      <c r="M52" s="254">
        <v>3632097</v>
      </c>
      <c r="N52" s="271">
        <v>82.6</v>
      </c>
      <c r="P52" s="16" t="s">
        <v>258</v>
      </c>
      <c r="Q52" s="7">
        <f t="shared" si="4"/>
        <v>3490555.6666666665</v>
      </c>
      <c r="R52" s="7">
        <f t="shared" si="5"/>
        <v>175704.27277198847</v>
      </c>
      <c r="Y52" s="10"/>
      <c r="Z52" s="14"/>
      <c r="AA52" s="11"/>
      <c r="AB52" s="20"/>
    </row>
    <row r="53" spans="1:28" x14ac:dyDescent="0.25">
      <c r="A53" s="271">
        <v>20.201000000000001</v>
      </c>
      <c r="B53" s="15" t="s">
        <v>259</v>
      </c>
      <c r="C53" s="254">
        <v>2409644</v>
      </c>
      <c r="D53" s="271">
        <v>76.92</v>
      </c>
      <c r="F53" s="253">
        <v>20.202999999999999</v>
      </c>
      <c r="G53" s="15" t="s">
        <v>259</v>
      </c>
      <c r="H53" s="254">
        <v>2863956</v>
      </c>
      <c r="I53" s="271">
        <v>80.400000000000006</v>
      </c>
      <c r="K53" s="253">
        <v>20.202999999999999</v>
      </c>
      <c r="L53" s="15" t="s">
        <v>259</v>
      </c>
      <c r="M53" s="254">
        <v>2977608</v>
      </c>
      <c r="N53" s="271">
        <v>77.930000000000007</v>
      </c>
      <c r="P53" s="16" t="s">
        <v>259</v>
      </c>
      <c r="Q53" s="7">
        <f t="shared" si="4"/>
        <v>2750402.6666666665</v>
      </c>
      <c r="R53" s="7">
        <f t="shared" si="5"/>
        <v>300527.11351446033</v>
      </c>
      <c r="Y53" s="253"/>
      <c r="Z53" s="15"/>
      <c r="AA53" s="254"/>
      <c r="AB53" s="271"/>
    </row>
    <row r="54" spans="1:28" x14ac:dyDescent="0.25">
      <c r="A54" s="271">
        <v>20.262</v>
      </c>
      <c r="B54" s="15" t="s">
        <v>260</v>
      </c>
      <c r="C54" s="254">
        <v>6592046</v>
      </c>
      <c r="D54" s="271">
        <v>79.58</v>
      </c>
      <c r="F54" s="253">
        <v>20.262</v>
      </c>
      <c r="G54" s="15" t="s">
        <v>260</v>
      </c>
      <c r="H54" s="254">
        <v>6768133</v>
      </c>
      <c r="I54" s="271">
        <v>79.900000000000006</v>
      </c>
      <c r="K54" s="253">
        <v>20.263000000000002</v>
      </c>
      <c r="L54" s="15" t="s">
        <v>260</v>
      </c>
      <c r="M54" s="254">
        <v>7085347</v>
      </c>
      <c r="N54" s="271">
        <v>79.67</v>
      </c>
      <c r="P54" s="16" t="s">
        <v>260</v>
      </c>
      <c r="Q54" s="7">
        <f t="shared" si="4"/>
        <v>6815175.333333333</v>
      </c>
      <c r="R54" s="7">
        <f t="shared" si="5"/>
        <v>249992.40987344662</v>
      </c>
      <c r="Y54" s="10"/>
      <c r="Z54" s="9"/>
      <c r="AA54" s="11"/>
      <c r="AB54" s="20"/>
    </row>
    <row r="55" spans="1:28" x14ac:dyDescent="0.25">
      <c r="A55" s="271">
        <v>20.954999999999998</v>
      </c>
      <c r="B55" s="15" t="s">
        <v>261</v>
      </c>
      <c r="C55" s="254">
        <v>604267</v>
      </c>
      <c r="D55" s="271">
        <v>71.53</v>
      </c>
      <c r="F55" s="253">
        <v>20.948</v>
      </c>
      <c r="G55" s="15" t="s">
        <v>261</v>
      </c>
      <c r="H55" s="254">
        <v>740648</v>
      </c>
      <c r="I55" s="271">
        <v>78.239999999999995</v>
      </c>
      <c r="K55" s="253">
        <v>20.95</v>
      </c>
      <c r="L55" s="15" t="s">
        <v>261</v>
      </c>
      <c r="M55" s="254">
        <v>858000</v>
      </c>
      <c r="N55" s="271">
        <v>75.36</v>
      </c>
      <c r="P55" s="16" t="s">
        <v>261</v>
      </c>
      <c r="Q55" s="7">
        <f t="shared" si="4"/>
        <v>734305</v>
      </c>
      <c r="R55" s="7">
        <f t="shared" si="5"/>
        <v>126985.36946829742</v>
      </c>
      <c r="Y55" s="4"/>
      <c r="Z55" s="275"/>
      <c r="AA55" s="5"/>
      <c r="AB55" s="201"/>
    </row>
    <row r="56" spans="1:28" x14ac:dyDescent="0.25">
      <c r="A56" s="20">
        <v>21.021999999999998</v>
      </c>
      <c r="B56" s="275" t="s">
        <v>263</v>
      </c>
      <c r="C56" s="11">
        <v>1038952</v>
      </c>
      <c r="D56" s="20">
        <v>95.99</v>
      </c>
      <c r="F56" s="4">
        <v>21.023</v>
      </c>
      <c r="G56" s="275" t="s">
        <v>263</v>
      </c>
      <c r="H56" s="5">
        <v>1051205</v>
      </c>
      <c r="I56" s="201">
        <v>94.24</v>
      </c>
      <c r="K56" s="10">
        <v>21.021999999999998</v>
      </c>
      <c r="L56" s="275" t="s">
        <v>263</v>
      </c>
      <c r="M56" s="11">
        <v>1104078</v>
      </c>
      <c r="N56" s="20">
        <v>95.76</v>
      </c>
      <c r="P56" s="252" t="s">
        <v>263</v>
      </c>
      <c r="Q56" s="7">
        <f t="shared" si="4"/>
        <v>1064745</v>
      </c>
      <c r="R56" s="7">
        <f t="shared" si="5"/>
        <v>34609.935986649842</v>
      </c>
      <c r="Y56" s="4"/>
      <c r="AA56" s="5"/>
      <c r="AB56" s="201"/>
    </row>
    <row r="57" spans="1:28" x14ac:dyDescent="0.25">
      <c r="A57" s="20">
        <v>21.177</v>
      </c>
      <c r="B57" s="250" t="s">
        <v>264</v>
      </c>
      <c r="C57" s="11">
        <v>1085035</v>
      </c>
      <c r="D57" s="20">
        <v>85.11</v>
      </c>
      <c r="F57" s="4">
        <v>21.178999999999998</v>
      </c>
      <c r="G57" s="195" t="s">
        <v>321</v>
      </c>
      <c r="H57" s="5">
        <v>1146888</v>
      </c>
      <c r="I57" s="201">
        <v>90.03</v>
      </c>
      <c r="K57" s="10">
        <v>21.177</v>
      </c>
      <c r="L57" s="9" t="s">
        <v>321</v>
      </c>
      <c r="M57" s="11">
        <v>1270926</v>
      </c>
      <c r="N57" s="20">
        <v>89.61</v>
      </c>
      <c r="P57" s="2" t="s">
        <v>321</v>
      </c>
      <c r="Q57" s="7">
        <f t="shared" si="4"/>
        <v>1167616.3333333333</v>
      </c>
      <c r="R57" s="7">
        <f t="shared" si="5"/>
        <v>94663.15979478677</v>
      </c>
      <c r="Y57" s="4"/>
      <c r="Z57" s="14"/>
      <c r="AA57" s="5"/>
      <c r="AB57" s="278"/>
    </row>
    <row r="58" spans="1:28" x14ac:dyDescent="0.25">
      <c r="A58" s="20">
        <v>21.446000000000002</v>
      </c>
      <c r="B58" s="275" t="s">
        <v>322</v>
      </c>
      <c r="C58" s="11">
        <v>3395426</v>
      </c>
      <c r="D58" s="20">
        <v>91.7</v>
      </c>
      <c r="F58" s="4">
        <v>21.509</v>
      </c>
      <c r="G58" s="275" t="s">
        <v>323</v>
      </c>
      <c r="H58" s="5">
        <v>2138342</v>
      </c>
      <c r="I58" s="276">
        <v>97</v>
      </c>
      <c r="K58" s="19"/>
      <c r="P58" s="252" t="s">
        <v>323</v>
      </c>
      <c r="Q58" s="7">
        <f t="shared" si="4"/>
        <v>2766884</v>
      </c>
      <c r="R58" s="7">
        <f t="shared" si="5"/>
        <v>888892.62092110992</v>
      </c>
      <c r="Y58" s="4"/>
      <c r="Z58" s="275"/>
      <c r="AA58" s="5"/>
      <c r="AB58" s="201"/>
    </row>
    <row r="59" spans="1:28" x14ac:dyDescent="0.25">
      <c r="A59" s="201">
        <v>21.667999999999999</v>
      </c>
      <c r="B59" s="195" t="s">
        <v>265</v>
      </c>
      <c r="C59" s="5">
        <v>13490257</v>
      </c>
      <c r="D59" s="201">
        <v>88.46</v>
      </c>
      <c r="F59" s="4">
        <v>21.67</v>
      </c>
      <c r="G59" s="195" t="s">
        <v>265</v>
      </c>
      <c r="H59" s="5">
        <v>15768661</v>
      </c>
      <c r="I59" s="201">
        <v>88.4</v>
      </c>
      <c r="K59" s="10">
        <v>21.675000000000001</v>
      </c>
      <c r="L59" s="9" t="s">
        <v>265</v>
      </c>
      <c r="M59" s="11">
        <v>18094832</v>
      </c>
      <c r="N59" s="20">
        <v>87.89</v>
      </c>
      <c r="P59" s="2" t="s">
        <v>265</v>
      </c>
      <c r="Q59" s="7">
        <f t="shared" si="4"/>
        <v>15784583.333333334</v>
      </c>
      <c r="R59" s="7">
        <f t="shared" si="5"/>
        <v>2302328.7934568147</v>
      </c>
      <c r="Y59" s="10"/>
      <c r="Z59" s="14"/>
      <c r="AA59" s="11"/>
      <c r="AB59" s="20"/>
    </row>
    <row r="60" spans="1:28" x14ac:dyDescent="0.25">
      <c r="A60" s="201">
        <v>22.619</v>
      </c>
      <c r="B60" s="275" t="s">
        <v>267</v>
      </c>
      <c r="C60" s="5">
        <v>1868745</v>
      </c>
      <c r="D60" s="201">
        <v>70.430000000000007</v>
      </c>
      <c r="F60" s="4">
        <v>22.623999999999999</v>
      </c>
      <c r="G60" s="275" t="s">
        <v>267</v>
      </c>
      <c r="H60" s="5">
        <v>2078138</v>
      </c>
      <c r="I60" s="201">
        <v>73.400000000000006</v>
      </c>
      <c r="K60" s="10">
        <v>22.620999999999999</v>
      </c>
      <c r="L60" s="275" t="s">
        <v>267</v>
      </c>
      <c r="M60" s="11">
        <v>2163346</v>
      </c>
      <c r="N60" s="20">
        <v>72.87</v>
      </c>
      <c r="P60" s="252" t="s">
        <v>267</v>
      </c>
      <c r="Q60" s="7">
        <f t="shared" si="4"/>
        <v>2036743</v>
      </c>
      <c r="R60" s="7">
        <f t="shared" si="5"/>
        <v>151600.12143464794</v>
      </c>
      <c r="Y60" s="4"/>
      <c r="AA60" s="5"/>
      <c r="AB60" s="201"/>
    </row>
    <row r="61" spans="1:28" x14ac:dyDescent="0.25">
      <c r="A61" s="201">
        <v>22.795000000000002</v>
      </c>
      <c r="B61" s="275" t="s">
        <v>324</v>
      </c>
      <c r="C61" s="5">
        <v>660073</v>
      </c>
      <c r="D61" s="201">
        <v>68.77</v>
      </c>
      <c r="F61" s="4">
        <v>22.795999999999999</v>
      </c>
      <c r="G61" s="275" t="s">
        <v>324</v>
      </c>
      <c r="H61" s="5">
        <v>677003</v>
      </c>
      <c r="I61" s="201">
        <v>71.92</v>
      </c>
      <c r="K61" s="10">
        <v>22.794</v>
      </c>
      <c r="L61" s="275" t="s">
        <v>324</v>
      </c>
      <c r="M61" s="11">
        <v>776529</v>
      </c>
      <c r="N61" s="20">
        <v>70.150000000000006</v>
      </c>
      <c r="P61" s="252" t="s">
        <v>324</v>
      </c>
      <c r="Q61" s="7">
        <f t="shared" si="4"/>
        <v>704535</v>
      </c>
      <c r="R61" s="7">
        <f t="shared" si="5"/>
        <v>62920.650441647536</v>
      </c>
      <c r="Y61" s="4"/>
      <c r="AA61" s="5"/>
      <c r="AB61" s="201"/>
    </row>
    <row r="62" spans="1:28" x14ac:dyDescent="0.25">
      <c r="A62" s="201">
        <v>23.437000000000001</v>
      </c>
      <c r="B62" s="275" t="s">
        <v>325</v>
      </c>
      <c r="C62" s="5">
        <v>472202</v>
      </c>
      <c r="D62" s="201">
        <v>52.04</v>
      </c>
      <c r="F62" s="4">
        <v>23.434999999999999</v>
      </c>
      <c r="G62" s="275" t="s">
        <v>325</v>
      </c>
      <c r="H62" s="5">
        <v>597480</v>
      </c>
      <c r="I62" s="201">
        <v>50.75</v>
      </c>
      <c r="K62" s="10">
        <v>23.437000000000001</v>
      </c>
      <c r="L62" s="275" t="s">
        <v>326</v>
      </c>
      <c r="M62" s="11">
        <v>603145</v>
      </c>
      <c r="N62" s="20">
        <v>52.88</v>
      </c>
      <c r="P62" s="252" t="s">
        <v>325</v>
      </c>
      <c r="Q62" s="7">
        <f t="shared" si="4"/>
        <v>557609</v>
      </c>
      <c r="R62" s="7">
        <f t="shared" si="5"/>
        <v>74018.84755249841</v>
      </c>
    </row>
    <row r="63" spans="1:28" x14ac:dyDescent="0.25">
      <c r="F63" s="4"/>
      <c r="H63" s="5"/>
      <c r="I63" s="201"/>
      <c r="K63" s="10">
        <v>30.97</v>
      </c>
      <c r="L63" s="9" t="s">
        <v>268</v>
      </c>
      <c r="M63" s="11">
        <v>549534</v>
      </c>
      <c r="N63" s="20">
        <v>86.97</v>
      </c>
      <c r="P63" s="21" t="s">
        <v>268</v>
      </c>
      <c r="Q63" s="7">
        <f t="shared" si="4"/>
        <v>549534</v>
      </c>
      <c r="R63" s="7" t="e">
        <f t="shared" si="5"/>
        <v>#DIV/0!</v>
      </c>
    </row>
    <row r="64" spans="1:28" x14ac:dyDescent="0.25">
      <c r="F64" s="4"/>
      <c r="H64" s="5"/>
      <c r="I64" s="201"/>
    </row>
    <row r="65" spans="2:16" ht="21" x14ac:dyDescent="0.35">
      <c r="P65" s="217" t="s">
        <v>269</v>
      </c>
    </row>
    <row r="66" spans="2:16" ht="21" x14ac:dyDescent="0.35">
      <c r="P66" s="258" t="s">
        <v>270</v>
      </c>
    </row>
    <row r="67" spans="2:16" ht="84.75" customHeight="1" thickBot="1" x14ac:dyDescent="0.3">
      <c r="B67" s="17" t="s">
        <v>12</v>
      </c>
      <c r="C67" s="17" t="s">
        <v>13</v>
      </c>
      <c r="D67" s="18" t="s">
        <v>14</v>
      </c>
      <c r="E67" s="18" t="s">
        <v>15</v>
      </c>
      <c r="F67" s="18" t="s">
        <v>16</v>
      </c>
      <c r="P67" s="279" t="s">
        <v>327</v>
      </c>
    </row>
    <row r="68" spans="2:16" x14ac:dyDescent="0.25">
      <c r="B68" s="203" t="s">
        <v>291</v>
      </c>
      <c r="C68" s="203">
        <v>200</v>
      </c>
      <c r="D68" s="203">
        <v>50.79</v>
      </c>
      <c r="E68" s="203">
        <v>50.64</v>
      </c>
      <c r="F68" s="203">
        <f>D68-E68</f>
        <v>0.14999999999999858</v>
      </c>
    </row>
    <row r="69" spans="2:16" x14ac:dyDescent="0.25">
      <c r="B69" s="201" t="s">
        <v>292</v>
      </c>
      <c r="C69" s="201">
        <v>200</v>
      </c>
      <c r="D69" s="201">
        <v>49.83</v>
      </c>
      <c r="E69" s="201">
        <v>49.74</v>
      </c>
      <c r="F69" s="203">
        <f>D69-E69</f>
        <v>8.9999999999996305E-2</v>
      </c>
    </row>
    <row r="70" spans="2:16" x14ac:dyDescent="0.25">
      <c r="B70" s="201" t="s">
        <v>293</v>
      </c>
      <c r="C70" s="201">
        <v>200</v>
      </c>
      <c r="D70" s="4">
        <v>50.42</v>
      </c>
      <c r="E70" s="151" t="s">
        <v>18</v>
      </c>
      <c r="F70" s="221" t="s">
        <v>18</v>
      </c>
    </row>
    <row r="71" spans="2:16" x14ac:dyDescent="0.25">
      <c r="B71" s="201" t="s">
        <v>296</v>
      </c>
      <c r="C71" s="201">
        <v>230</v>
      </c>
      <c r="D71" s="201">
        <v>50.47</v>
      </c>
      <c r="E71" s="201">
        <v>50.25</v>
      </c>
      <c r="F71" s="203">
        <f t="shared" ref="F71:F76" si="6">D71-E71</f>
        <v>0.21999999999999886</v>
      </c>
    </row>
    <row r="72" spans="2:16" x14ac:dyDescent="0.25">
      <c r="B72" s="201" t="s">
        <v>297</v>
      </c>
      <c r="C72" s="201">
        <v>230</v>
      </c>
      <c r="D72" s="201">
        <v>50.36</v>
      </c>
      <c r="E72" s="201">
        <v>50.19</v>
      </c>
      <c r="F72" s="203">
        <f t="shared" si="6"/>
        <v>0.17000000000000171</v>
      </c>
    </row>
    <row r="73" spans="2:16" x14ac:dyDescent="0.25">
      <c r="B73" s="201" t="s">
        <v>298</v>
      </c>
      <c r="C73" s="201">
        <v>230</v>
      </c>
      <c r="D73" s="201">
        <v>49.93</v>
      </c>
      <c r="E73" s="201">
        <v>49.63</v>
      </c>
      <c r="F73" s="100">
        <f t="shared" si="6"/>
        <v>0.29999999999999716</v>
      </c>
    </row>
    <row r="74" spans="2:16" x14ac:dyDescent="0.25">
      <c r="B74" s="201" t="s">
        <v>301</v>
      </c>
      <c r="C74" s="201">
        <v>300</v>
      </c>
      <c r="D74" s="201">
        <v>49.15</v>
      </c>
      <c r="E74" s="201">
        <v>48.88</v>
      </c>
      <c r="F74" s="203">
        <f t="shared" si="6"/>
        <v>0.26999999999999602</v>
      </c>
    </row>
    <row r="75" spans="2:16" x14ac:dyDescent="0.25">
      <c r="B75" s="201" t="s">
        <v>302</v>
      </c>
      <c r="C75" s="201">
        <v>300</v>
      </c>
      <c r="D75" s="201">
        <v>49.51</v>
      </c>
      <c r="E75" s="201">
        <v>49.24</v>
      </c>
      <c r="F75" s="203">
        <f t="shared" si="6"/>
        <v>0.26999999999999602</v>
      </c>
    </row>
    <row r="76" spans="2:16" x14ac:dyDescent="0.25">
      <c r="B76" s="201" t="s">
        <v>303</v>
      </c>
      <c r="C76" s="201">
        <v>300</v>
      </c>
      <c r="D76" s="201">
        <v>49.35</v>
      </c>
      <c r="E76" s="201">
        <v>49.14</v>
      </c>
      <c r="F76" s="203">
        <f t="shared" si="6"/>
        <v>0.21000000000000085</v>
      </c>
    </row>
    <row r="94" spans="11:14" x14ac:dyDescent="0.25">
      <c r="K94" s="9"/>
      <c r="L94" s="9"/>
      <c r="M94" s="9"/>
      <c r="N94" s="9"/>
    </row>
    <row r="95" spans="11:14" x14ac:dyDescent="0.25">
      <c r="K95" s="9"/>
      <c r="L95" s="9"/>
      <c r="M95" s="9"/>
      <c r="N95" s="9"/>
    </row>
    <row r="96" spans="11:14" x14ac:dyDescent="0.25">
      <c r="K96" s="9"/>
      <c r="L96" s="9"/>
      <c r="M96" s="9"/>
      <c r="N96" s="9"/>
    </row>
    <row r="97" spans="11:14" x14ac:dyDescent="0.25">
      <c r="K97" s="9"/>
      <c r="L97" s="9"/>
      <c r="M97" s="9"/>
      <c r="N97" s="9"/>
    </row>
    <row r="98" spans="11:14" x14ac:dyDescent="0.25">
      <c r="K98" s="9"/>
      <c r="L98" s="9"/>
      <c r="M98" s="9"/>
      <c r="N98" s="9"/>
    </row>
    <row r="99" spans="11:14" x14ac:dyDescent="0.25">
      <c r="K99" s="9"/>
      <c r="L99" s="9"/>
      <c r="M99" s="9"/>
      <c r="N99" s="9"/>
    </row>
    <row r="100" spans="11:14" x14ac:dyDescent="0.25">
      <c r="K100" s="9"/>
      <c r="L100" s="9"/>
      <c r="M100" s="9"/>
      <c r="N100" s="9"/>
    </row>
    <row r="101" spans="11:14" x14ac:dyDescent="0.25">
      <c r="K101" s="9"/>
      <c r="L101" s="9"/>
      <c r="M101" s="9"/>
      <c r="N101" s="9"/>
    </row>
    <row r="102" spans="11:14" x14ac:dyDescent="0.25">
      <c r="K102" s="9"/>
      <c r="L102" s="9"/>
      <c r="M102" s="9"/>
      <c r="N102" s="9"/>
    </row>
  </sheetData>
  <mergeCells count="12">
    <mergeCell ref="A30:N30"/>
    <mergeCell ref="A31:D31"/>
    <mergeCell ref="F31:I31"/>
    <mergeCell ref="K31:N31"/>
    <mergeCell ref="A1:N1"/>
    <mergeCell ref="A2:D2"/>
    <mergeCell ref="F2:I2"/>
    <mergeCell ref="K2:N2"/>
    <mergeCell ref="A13:N13"/>
    <mergeCell ref="A14:D14"/>
    <mergeCell ref="F14:I14"/>
    <mergeCell ref="K14:N14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B77"/>
  <sheetViews>
    <sheetView zoomScale="55" zoomScaleNormal="55" workbookViewId="0">
      <selection activeCell="A34" sqref="A34"/>
    </sheetView>
  </sheetViews>
  <sheetFormatPr defaultRowHeight="15" x14ac:dyDescent="0.25"/>
  <cols>
    <col min="1" max="1" width="9.140625" style="195"/>
    <col min="2" max="2" width="61" style="195" customWidth="1"/>
    <col min="3" max="3" width="10.85546875" style="195" bestFit="1" customWidth="1"/>
    <col min="4" max="6" width="9.140625" style="195"/>
    <col min="7" max="7" width="61" style="195" bestFit="1" customWidth="1"/>
    <col min="8" max="8" width="11" style="195" bestFit="1" customWidth="1"/>
    <col min="9" max="10" width="9.140625" style="195"/>
    <col min="11" max="11" width="7.140625" style="195" bestFit="1" customWidth="1"/>
    <col min="12" max="12" width="43" style="195" bestFit="1" customWidth="1"/>
    <col min="13" max="13" width="11" style="195" bestFit="1" customWidth="1"/>
    <col min="14" max="14" width="7.5703125" style="195" bestFit="1" customWidth="1"/>
    <col min="15" max="15" width="9.140625" style="195"/>
    <col min="16" max="16" width="41.42578125" style="195" bestFit="1" customWidth="1"/>
    <col min="17" max="17" width="12.5703125" style="195" bestFit="1" customWidth="1"/>
    <col min="18" max="18" width="11" style="195" bestFit="1" customWidth="1"/>
    <col min="19" max="20" width="9.140625" style="195"/>
    <col min="21" max="21" width="13.42578125" style="195" bestFit="1" customWidth="1"/>
    <col min="22" max="25" width="9.140625" style="195"/>
    <col min="26" max="26" width="39.85546875" style="195" customWidth="1"/>
    <col min="27" max="27" width="11" style="195" bestFit="1" customWidth="1"/>
    <col min="28" max="16384" width="9.140625" style="195"/>
  </cols>
  <sheetData>
    <row r="1" spans="1:18" ht="18.75" x14ac:dyDescent="0.3">
      <c r="A1" s="377" t="s">
        <v>236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328</v>
      </c>
      <c r="B2" s="378"/>
      <c r="C2" s="378"/>
      <c r="D2" s="378"/>
      <c r="F2" s="378" t="s">
        <v>329</v>
      </c>
      <c r="G2" s="378"/>
      <c r="H2" s="378"/>
      <c r="I2" s="378"/>
      <c r="K2" s="378" t="s">
        <v>330</v>
      </c>
      <c r="L2" s="378"/>
      <c r="M2" s="378"/>
      <c r="N2" s="378"/>
    </row>
    <row r="3" spans="1:18" x14ac:dyDescent="0.25">
      <c r="A3" s="201" t="s">
        <v>0</v>
      </c>
      <c r="B3" s="201" t="s">
        <v>1</v>
      </c>
      <c r="C3" s="201" t="s">
        <v>2</v>
      </c>
      <c r="D3" s="201" t="s">
        <v>240</v>
      </c>
      <c r="F3" s="201" t="s">
        <v>0</v>
      </c>
      <c r="G3" s="201" t="s">
        <v>1</v>
      </c>
      <c r="H3" s="201" t="s">
        <v>2</v>
      </c>
      <c r="I3" s="201" t="s">
        <v>240</v>
      </c>
      <c r="K3" s="201" t="s">
        <v>0</v>
      </c>
      <c r="L3" s="201" t="s">
        <v>1</v>
      </c>
      <c r="M3" s="201" t="s">
        <v>2</v>
      </c>
      <c r="N3" s="201" t="s">
        <v>240</v>
      </c>
      <c r="P3" s="2"/>
      <c r="Q3" s="202" t="s">
        <v>3</v>
      </c>
      <c r="R3" s="202" t="s">
        <v>4</v>
      </c>
    </row>
    <row r="4" spans="1:18" x14ac:dyDescent="0.25">
      <c r="A4" s="4">
        <v>11.776999999999999</v>
      </c>
      <c r="B4" s="195" t="s">
        <v>7</v>
      </c>
      <c r="C4" s="5">
        <v>942162</v>
      </c>
      <c r="D4" s="6" t="s">
        <v>262</v>
      </c>
      <c r="F4" s="201">
        <v>11.712</v>
      </c>
      <c r="G4" s="195" t="s">
        <v>7</v>
      </c>
      <c r="H4" s="5">
        <v>1069311</v>
      </c>
      <c r="I4" s="201" t="s">
        <v>262</v>
      </c>
      <c r="K4" s="201">
        <v>11.788</v>
      </c>
      <c r="L4" s="195" t="s">
        <v>7</v>
      </c>
      <c r="M4" s="5">
        <v>1013046</v>
      </c>
      <c r="N4" s="201" t="s">
        <v>262</v>
      </c>
      <c r="P4" s="2" t="s">
        <v>7</v>
      </c>
      <c r="Q4" s="7">
        <f>AVERAGE(C4,H4,M4)</f>
        <v>1008173</v>
      </c>
      <c r="R4" s="7">
        <f>_xlfn.STDEV.S(C4,H4,M4)</f>
        <v>63714.414750509954</v>
      </c>
    </row>
    <row r="5" spans="1:18" x14ac:dyDescent="0.25">
      <c r="A5" s="4">
        <v>17.344000000000001</v>
      </c>
      <c r="B5" s="250" t="s">
        <v>295</v>
      </c>
      <c r="C5" s="5">
        <v>443935</v>
      </c>
      <c r="D5" s="6">
        <v>82.05</v>
      </c>
      <c r="F5" s="201">
        <v>17.341000000000001</v>
      </c>
      <c r="G5" s="250" t="s">
        <v>295</v>
      </c>
      <c r="H5" s="5">
        <v>515440</v>
      </c>
      <c r="I5" s="201">
        <v>94.48</v>
      </c>
      <c r="K5" s="201">
        <v>17.341000000000001</v>
      </c>
      <c r="L5" s="195" t="s">
        <v>295</v>
      </c>
      <c r="M5" s="5">
        <v>774345</v>
      </c>
      <c r="N5" s="201">
        <v>84.26</v>
      </c>
      <c r="P5" s="2" t="s">
        <v>295</v>
      </c>
      <c r="Q5" s="7">
        <f>AVERAGE(C5,H5,M5)</f>
        <v>577906.66666666663</v>
      </c>
      <c r="R5" s="7">
        <f>_xlfn.STDEV.S(C5,H5,M5)</f>
        <v>173836.86420990605</v>
      </c>
    </row>
    <row r="6" spans="1:18" x14ac:dyDescent="0.25">
      <c r="P6" s="2"/>
      <c r="Q6" s="7"/>
      <c r="R6" s="7"/>
    </row>
    <row r="7" spans="1:18" x14ac:dyDescent="0.25">
      <c r="A7" s="4"/>
      <c r="B7" s="250"/>
      <c r="C7" s="5"/>
      <c r="D7" s="6"/>
      <c r="F7" s="201"/>
      <c r="H7" s="5"/>
      <c r="I7" s="201"/>
      <c r="P7" s="2"/>
      <c r="Q7" s="8"/>
      <c r="R7" s="8"/>
    </row>
    <row r="8" spans="1:18" x14ac:dyDescent="0.25">
      <c r="B8" s="250"/>
      <c r="F8" s="201"/>
      <c r="H8" s="5"/>
      <c r="I8" s="201"/>
      <c r="P8" s="2"/>
      <c r="Q8" s="8"/>
      <c r="R8" s="8"/>
    </row>
    <row r="9" spans="1:18" ht="18.75" x14ac:dyDescent="0.3">
      <c r="A9" s="377" t="s">
        <v>242</v>
      </c>
      <c r="B9" s="377"/>
      <c r="C9" s="377"/>
      <c r="D9" s="377"/>
      <c r="E9" s="377"/>
      <c r="F9" s="377"/>
      <c r="G9" s="377"/>
      <c r="H9" s="377"/>
      <c r="I9" s="377"/>
      <c r="J9" s="377"/>
      <c r="K9" s="377"/>
      <c r="L9" s="377"/>
      <c r="M9" s="377"/>
      <c r="N9" s="377"/>
      <c r="P9" s="2"/>
      <c r="Q9" s="8"/>
      <c r="R9" s="8"/>
    </row>
    <row r="10" spans="1:18" x14ac:dyDescent="0.25">
      <c r="A10" s="378" t="s">
        <v>331</v>
      </c>
      <c r="B10" s="378"/>
      <c r="C10" s="378"/>
      <c r="D10" s="378"/>
      <c r="F10" s="378" t="s">
        <v>332</v>
      </c>
      <c r="G10" s="378"/>
      <c r="H10" s="378"/>
      <c r="I10" s="378"/>
      <c r="K10" s="378" t="s">
        <v>333</v>
      </c>
      <c r="L10" s="378"/>
      <c r="M10" s="378"/>
      <c r="N10" s="378"/>
      <c r="P10" s="2"/>
      <c r="Q10" s="8"/>
      <c r="R10" s="8"/>
    </row>
    <row r="11" spans="1:18" x14ac:dyDescent="0.25">
      <c r="A11" s="201" t="s">
        <v>0</v>
      </c>
      <c r="B11" s="201" t="s">
        <v>1</v>
      </c>
      <c r="C11" s="201" t="s">
        <v>2</v>
      </c>
      <c r="D11" s="201" t="s">
        <v>240</v>
      </c>
      <c r="F11" s="201" t="s">
        <v>0</v>
      </c>
      <c r="G11" s="201" t="s">
        <v>1</v>
      </c>
      <c r="H11" s="201" t="s">
        <v>2</v>
      </c>
      <c r="I11" s="201" t="s">
        <v>240</v>
      </c>
      <c r="K11" s="201" t="s">
        <v>0</v>
      </c>
      <c r="L11" s="201" t="s">
        <v>1</v>
      </c>
      <c r="M11" s="201" t="s">
        <v>2</v>
      </c>
      <c r="N11" s="201" t="s">
        <v>240</v>
      </c>
      <c r="P11" s="2"/>
      <c r="Q11" s="202" t="s">
        <v>3</v>
      </c>
      <c r="R11" s="202" t="s">
        <v>4</v>
      </c>
    </row>
    <row r="12" spans="1:18" x14ac:dyDescent="0.25">
      <c r="A12" s="4">
        <v>11.173</v>
      </c>
      <c r="B12" s="195" t="s">
        <v>7</v>
      </c>
      <c r="C12" s="5">
        <v>3030706</v>
      </c>
      <c r="D12" s="6" t="s">
        <v>262</v>
      </c>
      <c r="F12" s="4">
        <v>11.209</v>
      </c>
      <c r="G12" s="195" t="s">
        <v>7</v>
      </c>
      <c r="H12" s="5">
        <v>2716571</v>
      </c>
      <c r="I12" s="6">
        <v>72.290000000000006</v>
      </c>
      <c r="K12" s="4">
        <v>11.246</v>
      </c>
      <c r="L12" s="195" t="s">
        <v>7</v>
      </c>
      <c r="M12" s="5">
        <v>2160814</v>
      </c>
      <c r="N12" s="6" t="s">
        <v>262</v>
      </c>
      <c r="P12" s="2" t="s">
        <v>7</v>
      </c>
      <c r="Q12" s="7">
        <f>AVERAGE(C12,H12,M12)</f>
        <v>2636030.3333333335</v>
      </c>
      <c r="R12" s="7">
        <f>_xlfn.STDEV.S(C12,H12,M12)</f>
        <v>440503.26009728236</v>
      </c>
    </row>
    <row r="13" spans="1:18" x14ac:dyDescent="0.25">
      <c r="A13" s="4">
        <v>17.335999999999999</v>
      </c>
      <c r="B13" s="250" t="s">
        <v>295</v>
      </c>
      <c r="C13" s="5">
        <v>1204659</v>
      </c>
      <c r="D13" s="6">
        <v>87.66</v>
      </c>
      <c r="F13" s="4">
        <v>17.338000000000001</v>
      </c>
      <c r="G13" s="195" t="s">
        <v>295</v>
      </c>
      <c r="H13" s="5">
        <v>978565</v>
      </c>
      <c r="I13" s="6">
        <v>86.13</v>
      </c>
      <c r="K13" s="4">
        <v>17.337</v>
      </c>
      <c r="L13" s="195" t="s">
        <v>295</v>
      </c>
      <c r="M13" s="5">
        <v>1150213</v>
      </c>
      <c r="N13" s="6">
        <v>87.25</v>
      </c>
      <c r="P13" s="2" t="s">
        <v>295</v>
      </c>
      <c r="Q13" s="7">
        <f>AVERAGE(C13,H13,M13)</f>
        <v>1111145.6666666667</v>
      </c>
      <c r="R13" s="7">
        <f>_xlfn.STDEV.S(C13,H13,M13)</f>
        <v>118001.34155734557</v>
      </c>
    </row>
    <row r="14" spans="1:18" x14ac:dyDescent="0.25">
      <c r="A14" s="4"/>
      <c r="C14" s="5"/>
      <c r="D14" s="6"/>
      <c r="K14" s="4"/>
      <c r="M14" s="5"/>
      <c r="N14" s="6"/>
      <c r="P14" s="2"/>
      <c r="Q14" s="7"/>
      <c r="R14" s="7"/>
    </row>
    <row r="15" spans="1:18" x14ac:dyDescent="0.25">
      <c r="A15" s="4"/>
      <c r="C15" s="5"/>
      <c r="D15" s="6"/>
      <c r="K15" s="4"/>
      <c r="M15" s="5"/>
      <c r="N15" s="6"/>
      <c r="P15" s="2"/>
      <c r="Q15" s="7"/>
      <c r="R15" s="7"/>
    </row>
    <row r="16" spans="1:18" x14ac:dyDescent="0.25">
      <c r="A16" s="4"/>
      <c r="C16" s="5"/>
      <c r="D16" s="6"/>
      <c r="K16" s="4"/>
      <c r="M16" s="5"/>
      <c r="N16" s="6"/>
      <c r="P16" s="2"/>
      <c r="Q16" s="7"/>
      <c r="R16" s="7"/>
    </row>
    <row r="17" spans="1:28" ht="18.75" x14ac:dyDescent="0.3">
      <c r="A17" s="377" t="s">
        <v>248</v>
      </c>
      <c r="B17" s="377"/>
      <c r="C17" s="377"/>
      <c r="D17" s="377"/>
      <c r="E17" s="377"/>
      <c r="F17" s="377"/>
      <c r="G17" s="377"/>
      <c r="H17" s="377"/>
      <c r="I17" s="377"/>
      <c r="J17" s="377"/>
      <c r="K17" s="377"/>
      <c r="L17" s="377"/>
      <c r="M17" s="377"/>
      <c r="N17" s="377"/>
      <c r="P17" s="2"/>
      <c r="Q17" s="8"/>
      <c r="R17" s="8"/>
    </row>
    <row r="18" spans="1:28" x14ac:dyDescent="0.25">
      <c r="A18" s="378" t="s">
        <v>334</v>
      </c>
      <c r="B18" s="378"/>
      <c r="C18" s="378"/>
      <c r="D18" s="378"/>
      <c r="F18" s="378" t="s">
        <v>335</v>
      </c>
      <c r="G18" s="378"/>
      <c r="H18" s="378"/>
      <c r="I18" s="378"/>
      <c r="K18" s="378" t="s">
        <v>336</v>
      </c>
      <c r="L18" s="378"/>
      <c r="M18" s="378"/>
      <c r="N18" s="378"/>
      <c r="P18" s="2"/>
      <c r="Q18" s="8"/>
      <c r="R18" s="8"/>
    </row>
    <row r="19" spans="1:28" x14ac:dyDescent="0.25">
      <c r="A19" s="201" t="s">
        <v>0</v>
      </c>
      <c r="B19" s="201" t="s">
        <v>1</v>
      </c>
      <c r="C19" s="201" t="s">
        <v>2</v>
      </c>
      <c r="D19" s="201" t="s">
        <v>240</v>
      </c>
      <c r="F19" s="201" t="s">
        <v>0</v>
      </c>
      <c r="G19" s="201" t="s">
        <v>1</v>
      </c>
      <c r="H19" s="201" t="s">
        <v>2</v>
      </c>
      <c r="I19" s="201" t="s">
        <v>240</v>
      </c>
      <c r="K19" s="201" t="s">
        <v>0</v>
      </c>
      <c r="L19" s="201" t="s">
        <v>1</v>
      </c>
      <c r="M19" s="201" t="s">
        <v>2</v>
      </c>
      <c r="N19" s="201" t="s">
        <v>240</v>
      </c>
      <c r="P19" s="2"/>
      <c r="Q19" s="202" t="s">
        <v>3</v>
      </c>
      <c r="R19" s="202" t="s">
        <v>4</v>
      </c>
      <c r="Y19" s="10"/>
      <c r="Z19" s="9"/>
      <c r="AA19" s="11"/>
      <c r="AB19" s="20"/>
    </row>
    <row r="20" spans="1:28" x14ac:dyDescent="0.25">
      <c r="A20" s="10">
        <v>10.340999999999999</v>
      </c>
      <c r="B20" s="9" t="s">
        <v>5</v>
      </c>
      <c r="C20" s="11">
        <v>872613</v>
      </c>
      <c r="D20" s="12">
        <v>96.05</v>
      </c>
      <c r="F20" s="10">
        <v>10.34</v>
      </c>
      <c r="G20" s="9" t="s">
        <v>5</v>
      </c>
      <c r="H20" s="11">
        <v>1081870</v>
      </c>
      <c r="I20" s="20">
        <v>96.45</v>
      </c>
      <c r="K20" s="10">
        <v>10.339</v>
      </c>
      <c r="L20" s="9" t="s">
        <v>5</v>
      </c>
      <c r="M20" s="11">
        <v>989884</v>
      </c>
      <c r="N20" s="20">
        <v>95.91</v>
      </c>
      <c r="P20" s="21" t="s">
        <v>5</v>
      </c>
      <c r="Q20" s="7">
        <f>AVERAGE(C20,H20,M20)</f>
        <v>981455.66666666663</v>
      </c>
      <c r="R20" s="7">
        <f>_xlfn.STDEV.S(C20,H20,M20)</f>
        <v>104882.79465352425</v>
      </c>
      <c r="Y20" s="4"/>
      <c r="AA20" s="5"/>
      <c r="AB20" s="201"/>
    </row>
    <row r="21" spans="1:28" x14ac:dyDescent="0.25">
      <c r="A21" s="10">
        <v>10.702</v>
      </c>
      <c r="B21" s="9" t="s">
        <v>6</v>
      </c>
      <c r="C21" s="11">
        <v>1938191</v>
      </c>
      <c r="D21" s="12">
        <v>90.4</v>
      </c>
      <c r="F21" s="10">
        <v>10.693</v>
      </c>
      <c r="G21" s="9" t="s">
        <v>6</v>
      </c>
      <c r="H21" s="11">
        <v>2582875</v>
      </c>
      <c r="I21" s="20">
        <v>95.52</v>
      </c>
      <c r="K21" s="10">
        <v>10.694000000000001</v>
      </c>
      <c r="L21" s="9" t="s">
        <v>6</v>
      </c>
      <c r="M21" s="11">
        <v>2223413</v>
      </c>
      <c r="N21" s="20">
        <v>95.95</v>
      </c>
      <c r="P21" s="21" t="s">
        <v>6</v>
      </c>
      <c r="Q21" s="7">
        <f t="shared" ref="Q21:Q27" si="0">AVERAGE(C21,H21,M21)</f>
        <v>2248159.6666666665</v>
      </c>
      <c r="R21" s="7">
        <f t="shared" ref="R21:R27" si="1">_xlfn.STDEV.S(C21,H21,M21)</f>
        <v>323053.65358920337</v>
      </c>
      <c r="Y21" s="4"/>
      <c r="AA21" s="5"/>
      <c r="AB21" s="201"/>
    </row>
    <row r="22" spans="1:28" x14ac:dyDescent="0.25">
      <c r="A22" s="10">
        <v>11.087999999999999</v>
      </c>
      <c r="B22" s="9" t="s">
        <v>7</v>
      </c>
      <c r="C22" s="11">
        <v>19512081</v>
      </c>
      <c r="D22" s="20">
        <v>99.65</v>
      </c>
      <c r="F22" s="10">
        <v>11.089</v>
      </c>
      <c r="G22" s="262" t="s">
        <v>7</v>
      </c>
      <c r="H22" s="11">
        <v>23399435</v>
      </c>
      <c r="I22" s="20">
        <v>99.79</v>
      </c>
      <c r="K22" s="10">
        <v>11.087999999999999</v>
      </c>
      <c r="L22" s="9" t="s">
        <v>7</v>
      </c>
      <c r="M22" s="11">
        <v>21317067</v>
      </c>
      <c r="N22" s="20">
        <v>99.68</v>
      </c>
      <c r="P22" s="21" t="s">
        <v>7</v>
      </c>
      <c r="Q22" s="7">
        <f t="shared" si="0"/>
        <v>21409527.666666668</v>
      </c>
      <c r="R22" s="7">
        <f t="shared" si="1"/>
        <v>1945325.6826272905</v>
      </c>
      <c r="Y22" s="4"/>
      <c r="AA22" s="5"/>
      <c r="AB22" s="201"/>
    </row>
    <row r="23" spans="1:28" x14ac:dyDescent="0.25">
      <c r="A23" s="10">
        <v>11.494999999999999</v>
      </c>
      <c r="B23" s="9" t="s">
        <v>8</v>
      </c>
      <c r="C23" s="11">
        <v>702391</v>
      </c>
      <c r="D23" s="20">
        <v>94.44</v>
      </c>
      <c r="F23" s="10">
        <v>11.493</v>
      </c>
      <c r="G23" s="262" t="s">
        <v>8</v>
      </c>
      <c r="H23" s="11">
        <v>941790</v>
      </c>
      <c r="I23" s="20">
        <v>93.23</v>
      </c>
      <c r="K23" s="10">
        <v>11.489000000000001</v>
      </c>
      <c r="L23" s="9" t="s">
        <v>8</v>
      </c>
      <c r="M23" s="11">
        <v>816618</v>
      </c>
      <c r="N23" s="20">
        <v>94.77</v>
      </c>
      <c r="P23" s="21" t="s">
        <v>8</v>
      </c>
      <c r="Q23" s="7">
        <f t="shared" si="0"/>
        <v>820266.33333333337</v>
      </c>
      <c r="R23" s="7">
        <f t="shared" si="1"/>
        <v>119741.19196138551</v>
      </c>
      <c r="Y23" s="10"/>
      <c r="Z23" s="9"/>
      <c r="AA23" s="11"/>
      <c r="AB23" s="20"/>
    </row>
    <row r="24" spans="1:28" x14ac:dyDescent="0.25">
      <c r="A24" s="10">
        <v>12.23</v>
      </c>
      <c r="B24" s="9" t="s">
        <v>337</v>
      </c>
      <c r="C24" s="11">
        <v>1172425</v>
      </c>
      <c r="D24" s="20">
        <v>84.18</v>
      </c>
      <c r="F24" s="10">
        <v>12.223000000000001</v>
      </c>
      <c r="G24" s="262" t="s">
        <v>337</v>
      </c>
      <c r="H24" s="11">
        <v>1561498</v>
      </c>
      <c r="I24" s="20">
        <v>91.57</v>
      </c>
      <c r="K24" s="10">
        <v>12.218</v>
      </c>
      <c r="L24" s="9" t="s">
        <v>337</v>
      </c>
      <c r="M24" s="11">
        <v>1470543</v>
      </c>
      <c r="N24" s="20">
        <v>90.64</v>
      </c>
      <c r="P24" s="2" t="s">
        <v>337</v>
      </c>
      <c r="Q24" s="7">
        <f t="shared" si="0"/>
        <v>1401488.6666666667</v>
      </c>
      <c r="R24" s="7">
        <f t="shared" si="1"/>
        <v>203521.06904773641</v>
      </c>
      <c r="Y24" s="4"/>
      <c r="Z24" s="275"/>
      <c r="AA24" s="5"/>
      <c r="AB24" s="201"/>
    </row>
    <row r="25" spans="1:28" x14ac:dyDescent="0.25">
      <c r="A25" s="10">
        <v>12.670999999999999</v>
      </c>
      <c r="B25" s="9" t="s">
        <v>246</v>
      </c>
      <c r="C25" s="11">
        <v>707423</v>
      </c>
      <c r="D25" s="20">
        <v>94.75</v>
      </c>
      <c r="F25" s="10">
        <v>12.67</v>
      </c>
      <c r="G25" s="262" t="s">
        <v>246</v>
      </c>
      <c r="H25" s="11">
        <v>960072</v>
      </c>
      <c r="I25" s="20">
        <v>95.98</v>
      </c>
      <c r="K25" s="10">
        <v>12.669</v>
      </c>
      <c r="L25" s="9" t="s">
        <v>246</v>
      </c>
      <c r="M25" s="11">
        <v>881415</v>
      </c>
      <c r="N25" s="20">
        <v>94.47</v>
      </c>
      <c r="P25" s="21" t="s">
        <v>246</v>
      </c>
      <c r="Q25" s="7">
        <f>AVERAGE(C25,H25,M25)</f>
        <v>849636.66666666663</v>
      </c>
      <c r="R25" s="7">
        <f>_xlfn.STDEV.S(C25,H25,M25)</f>
        <v>129287.57153080637</v>
      </c>
      <c r="Y25" s="10"/>
      <c r="Z25" s="14"/>
      <c r="AA25" s="11"/>
      <c r="AB25" s="20"/>
    </row>
    <row r="26" spans="1:28" x14ac:dyDescent="0.25">
      <c r="A26" s="10">
        <v>13.474</v>
      </c>
      <c r="B26" s="195" t="s">
        <v>9</v>
      </c>
      <c r="C26" s="11">
        <v>707519</v>
      </c>
      <c r="D26" s="20">
        <v>57.9</v>
      </c>
      <c r="F26" s="10">
        <v>13.468999999999999</v>
      </c>
      <c r="G26" s="195" t="s">
        <v>9</v>
      </c>
      <c r="H26" s="11">
        <v>687771</v>
      </c>
      <c r="I26" s="20">
        <v>68.05</v>
      </c>
      <c r="K26" s="10">
        <v>13.462999999999999</v>
      </c>
      <c r="L26" s="195" t="s">
        <v>9</v>
      </c>
      <c r="M26" s="11">
        <v>854632</v>
      </c>
      <c r="N26" s="20">
        <v>66.27</v>
      </c>
      <c r="P26" s="21" t="s">
        <v>9</v>
      </c>
      <c r="Q26" s="7">
        <f t="shared" si="0"/>
        <v>749974</v>
      </c>
      <c r="R26" s="7">
        <f t="shared" si="1"/>
        <v>91172.740438137538</v>
      </c>
      <c r="Y26" s="253"/>
      <c r="Z26" s="15"/>
      <c r="AA26" s="254"/>
      <c r="AB26" s="271"/>
    </row>
    <row r="27" spans="1:28" x14ac:dyDescent="0.25">
      <c r="A27" s="10">
        <v>17.332000000000001</v>
      </c>
      <c r="B27" s="9" t="s">
        <v>295</v>
      </c>
      <c r="C27" s="11">
        <v>6287777</v>
      </c>
      <c r="D27" s="20" t="s">
        <v>262</v>
      </c>
      <c r="F27" s="10">
        <v>17.332000000000001</v>
      </c>
      <c r="G27" s="9" t="s">
        <v>295</v>
      </c>
      <c r="H27" s="11">
        <v>7548308</v>
      </c>
      <c r="I27" s="20">
        <v>74.5</v>
      </c>
      <c r="K27" s="10">
        <v>17.332000000000001</v>
      </c>
      <c r="L27" s="9" t="s">
        <v>295</v>
      </c>
      <c r="M27" s="11">
        <v>6872837</v>
      </c>
      <c r="N27" s="20">
        <v>70.09</v>
      </c>
      <c r="P27" s="21" t="s">
        <v>295</v>
      </c>
      <c r="Q27" s="7">
        <f t="shared" si="0"/>
        <v>6902974</v>
      </c>
      <c r="R27" s="7">
        <f t="shared" si="1"/>
        <v>630805.65911142551</v>
      </c>
      <c r="Y27" s="10"/>
      <c r="Z27" s="9"/>
      <c r="AA27" s="11"/>
      <c r="AB27" s="20"/>
    </row>
    <row r="28" spans="1:28" x14ac:dyDescent="0.25">
      <c r="A28" s="10">
        <v>20.024999999999999</v>
      </c>
      <c r="B28" s="9" t="s">
        <v>256</v>
      </c>
      <c r="C28" s="11">
        <v>5038074</v>
      </c>
      <c r="D28" s="20">
        <v>89.12</v>
      </c>
      <c r="F28" s="10">
        <v>20.026</v>
      </c>
      <c r="G28" s="262" t="s">
        <v>256</v>
      </c>
      <c r="H28" s="11">
        <v>5729467</v>
      </c>
      <c r="I28" s="20">
        <v>88.36</v>
      </c>
      <c r="K28" s="10">
        <v>20.027999999999999</v>
      </c>
      <c r="L28" s="9" t="s">
        <v>256</v>
      </c>
      <c r="M28" s="11">
        <v>6200823</v>
      </c>
      <c r="N28" s="20">
        <v>89.37</v>
      </c>
      <c r="P28" s="16"/>
      <c r="Q28" s="7"/>
      <c r="R28" s="7"/>
      <c r="Y28" s="4"/>
      <c r="Z28" s="275"/>
      <c r="AA28" s="5"/>
      <c r="AB28" s="201"/>
    </row>
    <row r="29" spans="1:28" x14ac:dyDescent="0.25">
      <c r="A29" s="253">
        <v>20.137</v>
      </c>
      <c r="B29" s="15" t="s">
        <v>258</v>
      </c>
      <c r="C29" s="254">
        <v>495508</v>
      </c>
      <c r="D29" s="271">
        <v>72.75</v>
      </c>
      <c r="F29" s="253">
        <v>20.123999999999999</v>
      </c>
      <c r="G29" s="15" t="s">
        <v>258</v>
      </c>
      <c r="H29" s="254">
        <v>767960</v>
      </c>
      <c r="I29" s="271">
        <v>81.180000000000007</v>
      </c>
      <c r="K29" s="10">
        <v>20.132000000000001</v>
      </c>
      <c r="L29" s="15" t="s">
        <v>258</v>
      </c>
      <c r="M29" s="11">
        <v>530686</v>
      </c>
      <c r="N29" s="20">
        <v>73.319999999999993</v>
      </c>
      <c r="P29" s="252"/>
      <c r="Q29" s="7"/>
      <c r="R29" s="7"/>
      <c r="Y29" s="4"/>
      <c r="AA29" s="5"/>
      <c r="AB29" s="201"/>
    </row>
    <row r="30" spans="1:28" x14ac:dyDescent="0.25">
      <c r="A30" s="253">
        <v>20.228000000000002</v>
      </c>
      <c r="B30" s="15" t="s">
        <v>259</v>
      </c>
      <c r="C30" s="254">
        <v>665497</v>
      </c>
      <c r="D30" s="271">
        <v>70.959999999999994</v>
      </c>
      <c r="F30" s="253">
        <v>20.213000000000001</v>
      </c>
      <c r="G30" s="15" t="s">
        <v>259</v>
      </c>
      <c r="H30" s="254">
        <v>723070</v>
      </c>
      <c r="I30" s="271">
        <v>67.45</v>
      </c>
      <c r="K30" s="10">
        <v>20.222999999999999</v>
      </c>
      <c r="L30" s="15" t="s">
        <v>259</v>
      </c>
      <c r="M30" s="11">
        <v>782051</v>
      </c>
      <c r="N30" s="20">
        <v>67.48</v>
      </c>
      <c r="P30" s="2"/>
      <c r="Q30" s="7"/>
      <c r="R30" s="7"/>
      <c r="Y30" s="4"/>
      <c r="Z30" s="14"/>
      <c r="AA30" s="5"/>
      <c r="AB30" s="278"/>
    </row>
    <row r="31" spans="1:28" x14ac:dyDescent="0.25">
      <c r="A31" s="253">
        <v>20.276</v>
      </c>
      <c r="B31" s="15" t="s">
        <v>260</v>
      </c>
      <c r="C31" s="254">
        <v>1223679</v>
      </c>
      <c r="D31" s="271">
        <v>57.58</v>
      </c>
      <c r="F31" s="253">
        <v>20.28</v>
      </c>
      <c r="G31" s="15" t="s">
        <v>260</v>
      </c>
      <c r="H31" s="254">
        <v>1889342</v>
      </c>
      <c r="I31" s="271">
        <v>72.81</v>
      </c>
      <c r="K31" s="10">
        <v>20.276</v>
      </c>
      <c r="L31" s="15" t="s">
        <v>260</v>
      </c>
      <c r="M31" s="11">
        <v>1198534</v>
      </c>
      <c r="N31" s="20">
        <v>62.21</v>
      </c>
      <c r="P31" s="252"/>
      <c r="Q31" s="7"/>
      <c r="R31" s="7"/>
      <c r="Y31" s="4"/>
      <c r="Z31" s="275"/>
      <c r="AA31" s="5"/>
      <c r="AB31" s="201"/>
    </row>
    <row r="32" spans="1:28" x14ac:dyDescent="0.25">
      <c r="A32" s="10">
        <v>21.638999999999999</v>
      </c>
      <c r="B32" s="14" t="s">
        <v>338</v>
      </c>
      <c r="C32" s="11">
        <v>1819437</v>
      </c>
      <c r="D32" s="20">
        <v>84.58</v>
      </c>
      <c r="F32" s="10">
        <v>21.641999999999999</v>
      </c>
      <c r="G32" s="266" t="s">
        <v>287</v>
      </c>
      <c r="H32" s="11">
        <v>3670309</v>
      </c>
      <c r="I32" s="20">
        <v>84.32</v>
      </c>
      <c r="K32" s="10">
        <v>21.638999999999999</v>
      </c>
      <c r="L32" s="14" t="s">
        <v>286</v>
      </c>
      <c r="M32" s="11">
        <v>2900225</v>
      </c>
      <c r="N32" s="20">
        <v>84.47</v>
      </c>
      <c r="P32" s="2"/>
      <c r="Q32" s="7"/>
      <c r="R32" s="7"/>
      <c r="Y32" s="10"/>
      <c r="Z32" s="14"/>
      <c r="AA32" s="11"/>
      <c r="AB32" s="20"/>
    </row>
    <row r="33" spans="2:28" x14ac:dyDescent="0.25">
      <c r="F33" s="10">
        <v>22.297999999999998</v>
      </c>
      <c r="G33" s="266" t="s">
        <v>339</v>
      </c>
      <c r="H33" s="11">
        <v>438858</v>
      </c>
      <c r="I33" s="20">
        <v>56.87</v>
      </c>
      <c r="P33" s="252"/>
      <c r="Q33" s="7"/>
      <c r="R33" s="7"/>
      <c r="Y33" s="4"/>
      <c r="AA33" s="5"/>
      <c r="AB33" s="201"/>
    </row>
    <row r="34" spans="2:28" x14ac:dyDescent="0.25">
      <c r="F34" s="10">
        <v>22.629000000000001</v>
      </c>
      <c r="G34" s="266" t="s">
        <v>289</v>
      </c>
      <c r="H34" s="11">
        <v>502966</v>
      </c>
      <c r="I34" s="20">
        <v>68.05</v>
      </c>
      <c r="P34" s="252"/>
      <c r="Q34" s="7"/>
      <c r="R34" s="7"/>
      <c r="Y34" s="4"/>
      <c r="AA34" s="5"/>
      <c r="AB34" s="201"/>
    </row>
    <row r="35" spans="2:28" x14ac:dyDescent="0.25">
      <c r="F35" s="20">
        <v>25.274000000000001</v>
      </c>
      <c r="G35" s="266" t="s">
        <v>300</v>
      </c>
      <c r="H35" s="11">
        <v>475625</v>
      </c>
      <c r="I35" s="20">
        <v>92.76</v>
      </c>
      <c r="P35" s="252"/>
      <c r="Q35" s="7"/>
      <c r="R35" s="7"/>
      <c r="Y35" s="4"/>
      <c r="AA35" s="5"/>
      <c r="AB35" s="201"/>
    </row>
    <row r="36" spans="2:28" x14ac:dyDescent="0.25">
      <c r="P36" s="252"/>
      <c r="Q36" s="7"/>
      <c r="R36" s="7"/>
      <c r="Y36" s="4"/>
      <c r="AA36" s="5"/>
      <c r="AB36" s="201"/>
    </row>
    <row r="37" spans="2:28" x14ac:dyDescent="0.25">
      <c r="P37" s="252"/>
      <c r="Q37" s="7"/>
      <c r="R37" s="7"/>
    </row>
    <row r="38" spans="2:28" x14ac:dyDescent="0.25">
      <c r="P38" s="21"/>
      <c r="Q38" s="7"/>
      <c r="R38" s="7"/>
    </row>
    <row r="40" spans="2:28" ht="21" x14ac:dyDescent="0.35">
      <c r="P40" s="217" t="s">
        <v>269</v>
      </c>
    </row>
    <row r="41" spans="2:28" ht="21" x14ac:dyDescent="0.35">
      <c r="P41" s="258" t="s">
        <v>270</v>
      </c>
    </row>
    <row r="42" spans="2:28" ht="84.75" customHeight="1" thickBot="1" x14ac:dyDescent="0.3">
      <c r="B42" s="17" t="s">
        <v>12</v>
      </c>
      <c r="C42" s="17" t="s">
        <v>13</v>
      </c>
      <c r="D42" s="18" t="s">
        <v>14</v>
      </c>
      <c r="E42" s="18" t="s">
        <v>15</v>
      </c>
      <c r="F42" s="18" t="s">
        <v>16</v>
      </c>
      <c r="P42" s="279" t="s">
        <v>327</v>
      </c>
    </row>
    <row r="43" spans="2:28" x14ac:dyDescent="0.25">
      <c r="B43" s="203" t="s">
        <v>328</v>
      </c>
      <c r="C43" s="203">
        <v>200</v>
      </c>
      <c r="D43" s="100">
        <v>101</v>
      </c>
      <c r="E43" s="203">
        <v>100.66</v>
      </c>
      <c r="F43" s="203">
        <f>D43-E43</f>
        <v>0.34000000000000341</v>
      </c>
      <c r="G43" s="19">
        <f>AVERAGE(F43:F45)</f>
        <v>0.14666666666667064</v>
      </c>
    </row>
    <row r="44" spans="2:28" x14ac:dyDescent="0.25">
      <c r="B44" s="201" t="s">
        <v>329</v>
      </c>
      <c r="C44" s="201">
        <v>200</v>
      </c>
      <c r="D44" s="201">
        <v>101.15</v>
      </c>
      <c r="E44" s="201">
        <v>101</v>
      </c>
      <c r="F44" s="203">
        <f>D44-E44</f>
        <v>0.15000000000000568</v>
      </c>
    </row>
    <row r="45" spans="2:28" x14ac:dyDescent="0.25">
      <c r="B45" s="201" t="s">
        <v>330</v>
      </c>
      <c r="C45" s="201">
        <v>200</v>
      </c>
      <c r="D45" s="4">
        <v>100.37</v>
      </c>
      <c r="E45" s="151">
        <v>100.42</v>
      </c>
      <c r="F45" s="203">
        <f>D45-E45</f>
        <v>-4.9999999999997158E-2</v>
      </c>
    </row>
    <row r="46" spans="2:28" x14ac:dyDescent="0.25">
      <c r="B46" s="201" t="s">
        <v>331</v>
      </c>
      <c r="C46" s="201">
        <v>230</v>
      </c>
      <c r="D46" s="201">
        <v>100.15</v>
      </c>
      <c r="E46" s="151" t="s">
        <v>18</v>
      </c>
      <c r="F46" s="221" t="s">
        <v>18</v>
      </c>
      <c r="G46" s="19">
        <f>AVERAGE(F46:F48)</f>
        <v>0.19999999999993179</v>
      </c>
    </row>
    <row r="47" spans="2:28" x14ac:dyDescent="0.25">
      <c r="B47" s="201" t="s">
        <v>332</v>
      </c>
      <c r="C47" s="201">
        <v>230</v>
      </c>
      <c r="D47" s="201">
        <v>901.3</v>
      </c>
      <c r="E47" s="201">
        <v>901.1</v>
      </c>
      <c r="F47" s="203">
        <f>D47-E47</f>
        <v>0.19999999999993179</v>
      </c>
    </row>
    <row r="48" spans="2:28" x14ac:dyDescent="0.25">
      <c r="B48" s="201" t="s">
        <v>333</v>
      </c>
      <c r="C48" s="201">
        <v>230</v>
      </c>
      <c r="D48" s="201">
        <v>98.75</v>
      </c>
      <c r="E48" s="151" t="s">
        <v>18</v>
      </c>
      <c r="F48" s="221" t="s">
        <v>18</v>
      </c>
    </row>
    <row r="49" spans="2:7" x14ac:dyDescent="0.25">
      <c r="B49" s="201" t="s">
        <v>334</v>
      </c>
      <c r="C49" s="201">
        <v>300</v>
      </c>
      <c r="D49" s="201">
        <v>899.2</v>
      </c>
      <c r="E49" s="201">
        <v>899</v>
      </c>
      <c r="F49" s="203">
        <f>D49-E49</f>
        <v>0.20000000000004547</v>
      </c>
      <c r="G49" s="19">
        <f>AVERAGE(F49:F51)</f>
        <v>0.26666666666668942</v>
      </c>
    </row>
    <row r="50" spans="2:7" x14ac:dyDescent="0.25">
      <c r="B50" s="201" t="s">
        <v>335</v>
      </c>
      <c r="C50" s="201">
        <v>300</v>
      </c>
      <c r="D50" s="201">
        <v>901.7</v>
      </c>
      <c r="E50" s="201">
        <v>901.3</v>
      </c>
      <c r="F50" s="203">
        <f>D50-E50</f>
        <v>0.40000000000009095</v>
      </c>
    </row>
    <row r="51" spans="2:7" x14ac:dyDescent="0.25">
      <c r="B51" s="201" t="s">
        <v>336</v>
      </c>
      <c r="C51" s="201">
        <v>300</v>
      </c>
      <c r="D51" s="4">
        <v>899.9</v>
      </c>
      <c r="E51" s="201">
        <v>899.7</v>
      </c>
      <c r="F51" s="203">
        <f>D51-E51</f>
        <v>0.19999999999993179</v>
      </c>
    </row>
    <row r="69" spans="11:14" x14ac:dyDescent="0.25">
      <c r="K69" s="9"/>
      <c r="L69" s="9"/>
      <c r="M69" s="9"/>
      <c r="N69" s="9"/>
    </row>
    <row r="70" spans="11:14" x14ac:dyDescent="0.25">
      <c r="K70" s="9"/>
      <c r="L70" s="9"/>
      <c r="M70" s="9"/>
      <c r="N70" s="9"/>
    </row>
    <row r="71" spans="11:14" x14ac:dyDescent="0.25">
      <c r="K71" s="9"/>
      <c r="L71" s="9"/>
      <c r="M71" s="9"/>
      <c r="N71" s="9"/>
    </row>
    <row r="72" spans="11:14" x14ac:dyDescent="0.25">
      <c r="K72" s="9"/>
      <c r="L72" s="9"/>
      <c r="M72" s="9"/>
      <c r="N72" s="9"/>
    </row>
    <row r="73" spans="11:14" x14ac:dyDescent="0.25">
      <c r="K73" s="9"/>
      <c r="L73" s="9"/>
      <c r="M73" s="9"/>
      <c r="N73" s="9"/>
    </row>
    <row r="74" spans="11:14" x14ac:dyDescent="0.25">
      <c r="K74" s="9"/>
      <c r="L74" s="9"/>
      <c r="M74" s="9"/>
      <c r="N74" s="9"/>
    </row>
    <row r="75" spans="11:14" x14ac:dyDescent="0.25">
      <c r="K75" s="9"/>
      <c r="L75" s="9"/>
      <c r="M75" s="9"/>
      <c r="N75" s="9"/>
    </row>
    <row r="76" spans="11:14" x14ac:dyDescent="0.25">
      <c r="K76" s="9"/>
      <c r="L76" s="9"/>
      <c r="M76" s="9"/>
      <c r="N76" s="9"/>
    </row>
    <row r="77" spans="11:14" x14ac:dyDescent="0.25">
      <c r="K77" s="9"/>
      <c r="L77" s="9"/>
      <c r="M77" s="9"/>
      <c r="N77" s="9"/>
    </row>
  </sheetData>
  <mergeCells count="12">
    <mergeCell ref="A17:N17"/>
    <mergeCell ref="A18:D18"/>
    <mergeCell ref="F18:I18"/>
    <mergeCell ref="K18:N18"/>
    <mergeCell ref="A1:N1"/>
    <mergeCell ref="A2:D2"/>
    <mergeCell ref="F2:I2"/>
    <mergeCell ref="K2:N2"/>
    <mergeCell ref="A9:N9"/>
    <mergeCell ref="A10:D10"/>
    <mergeCell ref="F10:I10"/>
    <mergeCell ref="K10:N10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14"/>
  <sheetViews>
    <sheetView zoomScale="55" zoomScaleNormal="55" workbookViewId="0">
      <selection activeCell="A34" sqref="A34"/>
    </sheetView>
  </sheetViews>
  <sheetFormatPr defaultRowHeight="15" x14ac:dyDescent="0.25"/>
  <cols>
    <col min="2" max="2" width="61" bestFit="1" customWidth="1"/>
    <col min="3" max="3" width="10.85546875" bestFit="1" customWidth="1"/>
    <col min="6" max="6" width="12.5703125" bestFit="1" customWidth="1"/>
    <col min="7" max="7" width="61" bestFit="1" customWidth="1"/>
    <col min="8" max="10" width="11" bestFit="1" customWidth="1"/>
    <col min="11" max="11" width="7.140625" bestFit="1" customWidth="1"/>
    <col min="12" max="12" width="43" bestFit="1" customWidth="1"/>
    <col min="13" max="13" width="11" bestFit="1" customWidth="1"/>
    <col min="14" max="14" width="6.140625" bestFit="1" customWidth="1"/>
    <col min="16" max="16" width="41.42578125" bestFit="1" customWidth="1"/>
    <col min="17" max="17" width="12.5703125" bestFit="1" customWidth="1"/>
    <col min="18" max="18" width="11" bestFit="1" customWidth="1"/>
    <col min="22" max="22" width="30.5703125" customWidth="1"/>
  </cols>
  <sheetData>
    <row r="1" spans="1:18" ht="18.75" x14ac:dyDescent="0.3">
      <c r="A1" s="377" t="s">
        <v>52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49</v>
      </c>
      <c r="B2" s="378"/>
      <c r="C2" s="378"/>
      <c r="D2" s="378"/>
      <c r="F2" s="378" t="s">
        <v>50</v>
      </c>
      <c r="G2" s="378"/>
      <c r="H2" s="378"/>
      <c r="I2" s="378"/>
      <c r="K2" s="378" t="s">
        <v>51</v>
      </c>
      <c r="L2" s="378"/>
      <c r="M2" s="378"/>
      <c r="N2" s="378"/>
    </row>
    <row r="3" spans="1:18" x14ac:dyDescent="0.25">
      <c r="A3" s="1" t="s">
        <v>0</v>
      </c>
      <c r="B3" s="1" t="s">
        <v>1</v>
      </c>
      <c r="C3" s="1" t="s">
        <v>2</v>
      </c>
      <c r="D3" s="1"/>
      <c r="F3" s="1" t="s">
        <v>0</v>
      </c>
      <c r="G3" s="1" t="s">
        <v>1</v>
      </c>
      <c r="H3" s="1" t="s">
        <v>2</v>
      </c>
      <c r="I3" s="1"/>
      <c r="K3" s="1" t="s">
        <v>0</v>
      </c>
      <c r="L3" s="1" t="s">
        <v>1</v>
      </c>
      <c r="M3" s="1" t="s">
        <v>2</v>
      </c>
      <c r="N3" s="1"/>
      <c r="P3" s="2"/>
      <c r="Q3" s="3" t="s">
        <v>3</v>
      </c>
      <c r="R3" s="3" t="s">
        <v>4</v>
      </c>
    </row>
    <row r="4" spans="1:18" x14ac:dyDescent="0.25">
      <c r="A4" s="4">
        <v>10.33</v>
      </c>
      <c r="B4" t="s">
        <v>5</v>
      </c>
      <c r="C4" s="5">
        <v>2048551.42</v>
      </c>
      <c r="D4" s="6"/>
      <c r="F4" s="4">
        <v>10.33</v>
      </c>
      <c r="G4" t="s">
        <v>5</v>
      </c>
      <c r="H4" s="5">
        <v>1739459.84</v>
      </c>
      <c r="I4" s="6"/>
      <c r="K4" s="4">
        <v>10.33</v>
      </c>
      <c r="L4" t="s">
        <v>5</v>
      </c>
      <c r="M4" s="5">
        <v>1614430.63</v>
      </c>
      <c r="N4" s="6"/>
      <c r="P4" s="2" t="s">
        <v>5</v>
      </c>
      <c r="Q4" s="7">
        <f>AVERAGE(C4,H4,M4)</f>
        <v>1800813.9633333331</v>
      </c>
      <c r="R4" s="7">
        <f>_xlfn.STDEV.S(C4,H4,M4)</f>
        <v>223469.15092481472</v>
      </c>
    </row>
    <row r="5" spans="1:18" x14ac:dyDescent="0.25">
      <c r="A5" s="4">
        <v>10.673</v>
      </c>
      <c r="B5" t="s">
        <v>6</v>
      </c>
      <c r="C5" s="5">
        <v>2536826.9900000002</v>
      </c>
      <c r="D5" s="6"/>
      <c r="F5" s="4">
        <v>10.678000000000001</v>
      </c>
      <c r="G5" t="s">
        <v>6</v>
      </c>
      <c r="H5" s="5">
        <v>2250494.5699999998</v>
      </c>
      <c r="I5" s="6"/>
      <c r="K5" s="4">
        <v>10.678000000000001</v>
      </c>
      <c r="L5" t="s">
        <v>6</v>
      </c>
      <c r="M5" s="5">
        <v>1990725</v>
      </c>
      <c r="N5" s="6"/>
      <c r="P5" s="2" t="s">
        <v>6</v>
      </c>
      <c r="Q5" s="7">
        <f t="shared" ref="Q5:Q20" si="0">AVERAGE(C5,H5,M5)</f>
        <v>2259348.8533333335</v>
      </c>
      <c r="R5" s="7">
        <f t="shared" ref="R5:R20" si="1">_xlfn.STDEV.S(C5,H5,M5)</f>
        <v>273158.64368622919</v>
      </c>
    </row>
    <row r="6" spans="1:18" x14ac:dyDescent="0.25">
      <c r="A6" s="4">
        <v>11.124000000000001</v>
      </c>
      <c r="B6" t="s">
        <v>7</v>
      </c>
      <c r="C6" s="5">
        <v>40526772</v>
      </c>
      <c r="D6" s="6"/>
      <c r="F6" s="4">
        <v>11.124000000000001</v>
      </c>
      <c r="G6" t="s">
        <v>7</v>
      </c>
      <c r="H6" s="5">
        <v>37052427.270000003</v>
      </c>
      <c r="I6" s="6"/>
      <c r="K6" s="4">
        <v>11.124000000000001</v>
      </c>
      <c r="L6" t="s">
        <v>7</v>
      </c>
      <c r="M6" s="5">
        <v>35668261.399999999</v>
      </c>
      <c r="N6" s="6"/>
      <c r="P6" s="2" t="s">
        <v>7</v>
      </c>
      <c r="Q6" s="7">
        <f t="shared" si="0"/>
        <v>37749153.556666672</v>
      </c>
      <c r="R6" s="7">
        <f t="shared" si="1"/>
        <v>2503068.5071482426</v>
      </c>
    </row>
    <row r="7" spans="1:18" x14ac:dyDescent="0.25">
      <c r="A7" s="4">
        <v>11.477</v>
      </c>
      <c r="B7" t="s">
        <v>8</v>
      </c>
      <c r="C7" s="5">
        <v>1591162.51</v>
      </c>
      <c r="D7" s="6"/>
      <c r="F7" s="4">
        <v>11.481999999999999</v>
      </c>
      <c r="G7" t="s">
        <v>8</v>
      </c>
      <c r="H7" s="5">
        <v>1329083.56</v>
      </c>
      <c r="I7" s="6"/>
      <c r="K7" s="4">
        <v>11.481999999999999</v>
      </c>
      <c r="L7" t="s">
        <v>8</v>
      </c>
      <c r="M7" s="5">
        <v>1245262.8600000001</v>
      </c>
      <c r="N7" s="6"/>
      <c r="P7" s="2" t="s">
        <v>8</v>
      </c>
      <c r="Q7" s="7">
        <f t="shared" si="0"/>
        <v>1388502.9766666668</v>
      </c>
      <c r="R7" s="7">
        <f t="shared" si="1"/>
        <v>180442.90586023367</v>
      </c>
    </row>
    <row r="8" spans="1:18" s="23" customFormat="1" x14ac:dyDescent="0.25">
      <c r="A8" s="95">
        <v>11.99</v>
      </c>
      <c r="B8" s="96" t="s">
        <v>54</v>
      </c>
      <c r="C8" s="102">
        <v>1984566.41</v>
      </c>
      <c r="D8" s="127"/>
      <c r="F8" s="95">
        <v>12.016</v>
      </c>
      <c r="G8" s="96" t="s">
        <v>54</v>
      </c>
      <c r="H8" s="102">
        <v>820954.94</v>
      </c>
      <c r="I8" s="127"/>
      <c r="K8" s="95">
        <v>12.006</v>
      </c>
      <c r="L8" s="96" t="s">
        <v>54</v>
      </c>
      <c r="M8" s="27">
        <v>1490517.73</v>
      </c>
      <c r="N8" s="127"/>
      <c r="P8" s="96" t="s">
        <v>54</v>
      </c>
      <c r="Q8" s="7">
        <f t="shared" si="0"/>
        <v>1432013.0266666666</v>
      </c>
      <c r="R8" s="7">
        <f t="shared" si="1"/>
        <v>584007.71699779911</v>
      </c>
    </row>
    <row r="9" spans="1:18" x14ac:dyDescent="0.25">
      <c r="A9" s="4">
        <v>12.182</v>
      </c>
      <c r="B9" t="s">
        <v>55</v>
      </c>
      <c r="C9" s="5">
        <v>1701804.9</v>
      </c>
      <c r="D9" s="6"/>
      <c r="F9" s="4">
        <v>12.188000000000001</v>
      </c>
      <c r="G9" t="s">
        <v>55</v>
      </c>
      <c r="H9" s="5">
        <v>1211586.44</v>
      </c>
      <c r="I9" s="1"/>
      <c r="K9" s="10">
        <v>12.188000000000001</v>
      </c>
      <c r="L9" t="s">
        <v>55</v>
      </c>
      <c r="M9" s="11">
        <v>904676.1</v>
      </c>
      <c r="P9" s="2" t="s">
        <v>55</v>
      </c>
      <c r="Q9" s="7">
        <f t="shared" si="0"/>
        <v>1272689.1466666667</v>
      </c>
      <c r="R9" s="7">
        <f t="shared" si="1"/>
        <v>402061.85658285837</v>
      </c>
    </row>
    <row r="10" spans="1:18" x14ac:dyDescent="0.25">
      <c r="A10" s="4">
        <v>12.67</v>
      </c>
      <c r="B10" t="s">
        <v>56</v>
      </c>
      <c r="C10" s="5">
        <v>929180.37</v>
      </c>
      <c r="F10" s="4">
        <v>12.67</v>
      </c>
      <c r="G10" t="s">
        <v>56</v>
      </c>
      <c r="H10" s="25">
        <v>1093581.1299999999</v>
      </c>
      <c r="K10" s="10">
        <v>12.67</v>
      </c>
      <c r="L10" t="s">
        <v>56</v>
      </c>
      <c r="M10" s="11">
        <v>970239.08</v>
      </c>
      <c r="P10" s="2" t="s">
        <v>56</v>
      </c>
      <c r="Q10" s="7">
        <f t="shared" si="0"/>
        <v>997666.86</v>
      </c>
      <c r="R10" s="7">
        <f t="shared" si="1"/>
        <v>85563.513304098786</v>
      </c>
    </row>
    <row r="11" spans="1:18" x14ac:dyDescent="0.25">
      <c r="A11" s="4">
        <v>13.183999999999999</v>
      </c>
      <c r="B11" t="s">
        <v>11</v>
      </c>
      <c r="C11" s="5">
        <v>5613510</v>
      </c>
      <c r="D11" s="1"/>
      <c r="F11" s="4">
        <v>13.194000000000001</v>
      </c>
      <c r="G11" t="s">
        <v>11</v>
      </c>
      <c r="H11" s="5">
        <v>4708863</v>
      </c>
      <c r="I11" s="6"/>
      <c r="K11" s="10">
        <v>13.189</v>
      </c>
      <c r="L11" t="s">
        <v>11</v>
      </c>
      <c r="M11" s="11">
        <v>4808289</v>
      </c>
      <c r="N11" s="12"/>
      <c r="P11" s="2" t="s">
        <v>11</v>
      </c>
      <c r="Q11" s="7">
        <f t="shared" si="0"/>
        <v>5043554</v>
      </c>
      <c r="R11" s="7">
        <f t="shared" si="1"/>
        <v>496093.50310299371</v>
      </c>
    </row>
    <row r="12" spans="1:18" x14ac:dyDescent="0.25">
      <c r="A12" s="4">
        <v>13.401999999999999</v>
      </c>
      <c r="B12" t="s">
        <v>9</v>
      </c>
      <c r="C12" s="5">
        <v>4164506</v>
      </c>
      <c r="D12" s="1"/>
      <c r="F12" s="4">
        <v>13.407</v>
      </c>
      <c r="G12" t="s">
        <v>9</v>
      </c>
      <c r="H12" s="5">
        <v>3823402</v>
      </c>
      <c r="I12" s="6"/>
      <c r="K12" s="10">
        <v>13.407</v>
      </c>
      <c r="L12" t="s">
        <v>9</v>
      </c>
      <c r="M12" s="11">
        <v>3904903</v>
      </c>
      <c r="N12" s="12"/>
      <c r="P12" s="2" t="s">
        <v>9</v>
      </c>
      <c r="Q12" s="7">
        <f t="shared" si="0"/>
        <v>3964270.3333333335</v>
      </c>
      <c r="R12" s="7">
        <f t="shared" si="1"/>
        <v>178132.94165968668</v>
      </c>
    </row>
    <row r="13" spans="1:18" x14ac:dyDescent="0.25">
      <c r="A13" s="4">
        <v>16.536000000000001</v>
      </c>
      <c r="B13" t="s">
        <v>57</v>
      </c>
      <c r="C13" s="5">
        <v>445689.32</v>
      </c>
      <c r="D13" s="1"/>
      <c r="F13" s="4">
        <v>16.536000000000001</v>
      </c>
      <c r="G13" t="s">
        <v>57</v>
      </c>
      <c r="H13" s="5">
        <v>410672.58</v>
      </c>
      <c r="I13" s="1"/>
      <c r="K13" s="10">
        <v>16.536000000000001</v>
      </c>
      <c r="L13" t="s">
        <v>57</v>
      </c>
      <c r="M13" s="11">
        <v>405809.96</v>
      </c>
      <c r="N13" s="12"/>
      <c r="P13" s="21" t="s">
        <v>57</v>
      </c>
      <c r="Q13" s="7">
        <f t="shared" si="0"/>
        <v>420723.95333333337</v>
      </c>
      <c r="R13" s="7">
        <f t="shared" si="1"/>
        <v>21756.916553522307</v>
      </c>
    </row>
    <row r="14" spans="1:18" x14ac:dyDescent="0.25">
      <c r="A14" s="4">
        <v>16.806000000000001</v>
      </c>
      <c r="B14" t="s">
        <v>58</v>
      </c>
      <c r="C14" s="25">
        <v>637509.5</v>
      </c>
      <c r="D14" s="1"/>
      <c r="F14" s="4">
        <v>16.805</v>
      </c>
      <c r="G14" t="s">
        <v>58</v>
      </c>
      <c r="H14" s="5">
        <v>587840.89</v>
      </c>
      <c r="I14" s="1"/>
      <c r="K14" s="10">
        <v>16.806000000000001</v>
      </c>
      <c r="L14" t="s">
        <v>58</v>
      </c>
      <c r="M14" s="11">
        <v>542113.73</v>
      </c>
      <c r="N14" s="12"/>
      <c r="P14" s="21" t="s">
        <v>58</v>
      </c>
      <c r="Q14" s="7">
        <f t="shared" si="0"/>
        <v>589154.70666666667</v>
      </c>
      <c r="R14" s="7">
        <f t="shared" si="1"/>
        <v>47711.453752201211</v>
      </c>
    </row>
    <row r="15" spans="1:18" s="23" customFormat="1" x14ac:dyDescent="0.25">
      <c r="A15" s="95">
        <v>17.081</v>
      </c>
      <c r="B15" s="96" t="s">
        <v>59</v>
      </c>
      <c r="C15" s="27">
        <v>593486.25</v>
      </c>
      <c r="D15" s="115"/>
      <c r="F15" s="95">
        <v>17.085999999999999</v>
      </c>
      <c r="G15" s="96" t="s">
        <v>59</v>
      </c>
      <c r="H15" s="27">
        <v>579471.1</v>
      </c>
      <c r="I15" s="115"/>
      <c r="K15" s="95">
        <v>17.085999999999999</v>
      </c>
      <c r="L15" s="96" t="s">
        <v>59</v>
      </c>
      <c r="M15" s="27">
        <v>520114.89</v>
      </c>
      <c r="N15" s="130"/>
      <c r="P15" s="96" t="s">
        <v>59</v>
      </c>
      <c r="Q15" s="7">
        <f t="shared" si="0"/>
        <v>564357.41333333345</v>
      </c>
      <c r="R15" s="7">
        <f t="shared" si="1"/>
        <v>38950.696534927745</v>
      </c>
    </row>
    <row r="16" spans="1:18" x14ac:dyDescent="0.25">
      <c r="A16" s="4">
        <v>19.898</v>
      </c>
      <c r="B16" t="s">
        <v>17</v>
      </c>
      <c r="C16" s="5">
        <v>7469642.7800000003</v>
      </c>
      <c r="F16" s="4">
        <v>19.888000000000002</v>
      </c>
      <c r="G16" t="s">
        <v>17</v>
      </c>
      <c r="H16" s="25">
        <v>6309666.54</v>
      </c>
      <c r="K16" s="10">
        <v>19.893000000000001</v>
      </c>
      <c r="L16" t="s">
        <v>17</v>
      </c>
      <c r="M16" s="11">
        <v>6787678.1100000003</v>
      </c>
      <c r="N16" s="12"/>
      <c r="P16" s="2" t="s">
        <v>17</v>
      </c>
      <c r="Q16" s="7">
        <f t="shared" si="0"/>
        <v>6855662.4766666666</v>
      </c>
      <c r="R16" s="7">
        <f t="shared" si="1"/>
        <v>582968.80270254205</v>
      </c>
    </row>
    <row r="17" spans="1:18" x14ac:dyDescent="0.25">
      <c r="A17" s="4">
        <v>19.945</v>
      </c>
      <c r="B17" s="15" t="s">
        <v>60</v>
      </c>
      <c r="C17" s="5">
        <v>3449447.92</v>
      </c>
      <c r="F17" s="4">
        <v>19.939</v>
      </c>
      <c r="G17" s="15" t="s">
        <v>60</v>
      </c>
      <c r="H17" s="25">
        <v>3163713.99</v>
      </c>
      <c r="K17" s="10">
        <v>19.940000000000001</v>
      </c>
      <c r="L17" s="15" t="s">
        <v>60</v>
      </c>
      <c r="M17" s="11">
        <v>3098745.37</v>
      </c>
      <c r="P17" s="16" t="s">
        <v>60</v>
      </c>
      <c r="Q17" s="7">
        <f t="shared" si="0"/>
        <v>3237302.4266666672</v>
      </c>
      <c r="R17" s="7">
        <f t="shared" si="1"/>
        <v>186573.07724430281</v>
      </c>
    </row>
    <row r="18" spans="1:18" x14ac:dyDescent="0.25">
      <c r="A18" s="4">
        <v>20.021999999999998</v>
      </c>
      <c r="B18" s="15" t="s">
        <v>61</v>
      </c>
      <c r="C18" s="5">
        <v>2701909.42</v>
      </c>
      <c r="F18" s="4">
        <v>20.021999999999998</v>
      </c>
      <c r="G18" s="15" t="s">
        <v>61</v>
      </c>
      <c r="H18" s="25">
        <v>2532611.9500000002</v>
      </c>
      <c r="K18" s="10">
        <v>20.023</v>
      </c>
      <c r="L18" s="15" t="s">
        <v>61</v>
      </c>
      <c r="M18" s="43">
        <v>2585921.65</v>
      </c>
      <c r="P18" s="16" t="s">
        <v>61</v>
      </c>
      <c r="Q18" s="7">
        <f t="shared" si="0"/>
        <v>2606814.34</v>
      </c>
      <c r="R18" s="7">
        <f t="shared" si="1"/>
        <v>86560.884403275835</v>
      </c>
    </row>
    <row r="19" spans="1:18" x14ac:dyDescent="0.25">
      <c r="A19" s="4">
        <v>20.079999999999998</v>
      </c>
      <c r="B19" s="101" t="s">
        <v>134</v>
      </c>
      <c r="C19" s="5">
        <v>5987341.8300000001</v>
      </c>
      <c r="D19" s="6"/>
      <c r="F19" s="63">
        <v>20.074000000000002</v>
      </c>
      <c r="G19" s="101" t="s">
        <v>134</v>
      </c>
      <c r="H19" s="25">
        <v>5540783.0700000003</v>
      </c>
      <c r="K19" s="10">
        <v>20.074000000000002</v>
      </c>
      <c r="L19" s="101" t="s">
        <v>134</v>
      </c>
      <c r="M19" s="43">
        <v>5450296.5099999998</v>
      </c>
      <c r="P19" s="16" t="s">
        <v>134</v>
      </c>
      <c r="Q19" s="7">
        <f t="shared" si="0"/>
        <v>5659473.8033333337</v>
      </c>
      <c r="R19" s="7">
        <f t="shared" si="1"/>
        <v>287523.97564008285</v>
      </c>
    </row>
    <row r="20" spans="1:18" x14ac:dyDescent="0.25">
      <c r="A20" s="4">
        <v>21.138000000000002</v>
      </c>
      <c r="B20" s="9" t="s">
        <v>63</v>
      </c>
      <c r="C20" s="25">
        <v>6881528.1699999999</v>
      </c>
      <c r="D20" s="6"/>
      <c r="F20" s="4">
        <v>21.132999999999999</v>
      </c>
      <c r="G20" s="9" t="s">
        <v>63</v>
      </c>
      <c r="H20" s="25">
        <v>6757663.0599999996</v>
      </c>
      <c r="K20" s="10">
        <v>21.132999999999999</v>
      </c>
      <c r="L20" s="9" t="s">
        <v>63</v>
      </c>
      <c r="M20" s="43">
        <v>5753756.2300000004</v>
      </c>
      <c r="P20" s="2" t="s">
        <v>63</v>
      </c>
      <c r="Q20" s="7">
        <f t="shared" si="0"/>
        <v>6464315.8200000003</v>
      </c>
      <c r="R20" s="7">
        <f t="shared" si="1"/>
        <v>618471.37328622874</v>
      </c>
    </row>
    <row r="21" spans="1:18" x14ac:dyDescent="0.25">
      <c r="K21" s="10"/>
      <c r="L21" s="9"/>
      <c r="M21" s="43"/>
    </row>
    <row r="22" spans="1:18" x14ac:dyDescent="0.25">
      <c r="K22" s="10"/>
      <c r="L22" s="9"/>
      <c r="M22" s="43"/>
    </row>
    <row r="23" spans="1:18" ht="45.75" thickBot="1" x14ac:dyDescent="0.3">
      <c r="B23" s="17" t="s">
        <v>12</v>
      </c>
      <c r="C23" s="17" t="s">
        <v>13</v>
      </c>
      <c r="D23" s="18" t="s">
        <v>14</v>
      </c>
      <c r="E23" s="18" t="s">
        <v>15</v>
      </c>
      <c r="F23" s="18" t="s">
        <v>16</v>
      </c>
      <c r="K23" s="10"/>
      <c r="L23" s="9"/>
      <c r="M23" s="43"/>
      <c r="N23" s="20"/>
    </row>
    <row r="24" spans="1:18" x14ac:dyDescent="0.25">
      <c r="B24" s="1" t="s">
        <v>49</v>
      </c>
      <c r="C24" s="1">
        <v>300</v>
      </c>
      <c r="D24" s="6">
        <v>49</v>
      </c>
      <c r="E24" s="6">
        <v>48.8</v>
      </c>
      <c r="F24" s="1">
        <f>D24-E24</f>
        <v>0.20000000000000284</v>
      </c>
      <c r="K24" s="10"/>
      <c r="L24" s="9"/>
      <c r="M24" s="43"/>
      <c r="N24" s="20"/>
    </row>
    <row r="25" spans="1:18" x14ac:dyDescent="0.25">
      <c r="B25" s="1" t="s">
        <v>50</v>
      </c>
      <c r="C25" s="51">
        <v>300</v>
      </c>
      <c r="D25" s="6">
        <v>48.5</v>
      </c>
      <c r="E25" s="6">
        <v>48.3</v>
      </c>
      <c r="F25" s="1">
        <f t="shared" ref="F25:F26" si="2">D25-E25</f>
        <v>0.20000000000000284</v>
      </c>
      <c r="K25" s="10"/>
      <c r="L25" s="9"/>
      <c r="M25" s="43"/>
      <c r="N25" s="9"/>
    </row>
    <row r="26" spans="1:18" x14ac:dyDescent="0.25">
      <c r="B26" s="1" t="s">
        <v>51</v>
      </c>
      <c r="C26" s="51">
        <v>300</v>
      </c>
      <c r="D26" s="6">
        <v>49.7</v>
      </c>
      <c r="E26" s="6">
        <v>49.6</v>
      </c>
      <c r="F26" s="1">
        <f t="shared" si="2"/>
        <v>0.10000000000000142</v>
      </c>
      <c r="H26" s="25"/>
      <c r="N26" s="9"/>
    </row>
    <row r="27" spans="1:18" x14ac:dyDescent="0.25">
      <c r="D27" s="6"/>
      <c r="H27" s="25"/>
      <c r="K27" s="10"/>
      <c r="L27" s="9"/>
      <c r="M27" s="43"/>
      <c r="N27" s="9"/>
    </row>
    <row r="28" spans="1:18" x14ac:dyDescent="0.25">
      <c r="H28" s="25"/>
      <c r="K28" s="10"/>
      <c r="L28" s="9"/>
      <c r="M28" s="43"/>
      <c r="N28" s="9"/>
    </row>
    <row r="29" spans="1:18" ht="18.75" x14ac:dyDescent="0.3">
      <c r="A29" s="377" t="s">
        <v>108</v>
      </c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M29" s="377"/>
      <c r="N29" s="377"/>
    </row>
    <row r="30" spans="1:18" x14ac:dyDescent="0.25">
      <c r="C30" s="25"/>
      <c r="N30" s="9"/>
    </row>
    <row r="31" spans="1:18" x14ac:dyDescent="0.25">
      <c r="A31" s="378" t="s">
        <v>53</v>
      </c>
      <c r="B31" s="378"/>
      <c r="C31" s="378"/>
      <c r="D31" s="138"/>
      <c r="F31" s="378" t="s">
        <v>109</v>
      </c>
      <c r="G31" s="378"/>
      <c r="H31" s="378"/>
      <c r="I31" s="138"/>
      <c r="N31" s="9"/>
    </row>
    <row r="32" spans="1:18" x14ac:dyDescent="0.25">
      <c r="A32" s="139" t="s">
        <v>0</v>
      </c>
      <c r="B32" s="139" t="s">
        <v>1</v>
      </c>
      <c r="C32" s="139" t="s">
        <v>110</v>
      </c>
      <c r="F32" s="139" t="s">
        <v>0</v>
      </c>
      <c r="G32" s="139" t="s">
        <v>1</v>
      </c>
      <c r="H32" s="139" t="s">
        <v>110</v>
      </c>
      <c r="J32" s="23"/>
      <c r="K32" s="22"/>
      <c r="L32" s="22"/>
      <c r="M32" s="9"/>
      <c r="N32" s="9"/>
    </row>
    <row r="33" spans="1:14" x14ac:dyDescent="0.25">
      <c r="A33" s="4">
        <v>10.346</v>
      </c>
      <c r="B33" t="s">
        <v>5</v>
      </c>
      <c r="C33" s="5">
        <v>244325.71</v>
      </c>
      <c r="F33" s="4">
        <v>10.32</v>
      </c>
      <c r="G33" t="s">
        <v>5</v>
      </c>
      <c r="H33" s="5">
        <v>1118185.02</v>
      </c>
      <c r="I33" s="139"/>
      <c r="J33" s="25"/>
      <c r="K33" s="23"/>
      <c r="L33" s="22"/>
      <c r="M33" s="9"/>
      <c r="N33" s="9"/>
    </row>
    <row r="34" spans="1:14" x14ac:dyDescent="0.25">
      <c r="A34" s="4">
        <v>10.776</v>
      </c>
      <c r="B34" t="s">
        <v>6</v>
      </c>
      <c r="C34" s="5">
        <v>477741.45</v>
      </c>
      <c r="F34" s="4">
        <v>10.673</v>
      </c>
      <c r="G34" t="s">
        <v>6</v>
      </c>
      <c r="H34" s="5">
        <v>1434811.95</v>
      </c>
      <c r="I34" s="139"/>
      <c r="J34" s="25"/>
      <c r="K34" s="23"/>
      <c r="L34" s="22"/>
      <c r="M34" s="9"/>
      <c r="N34" s="9"/>
    </row>
    <row r="35" spans="1:14" x14ac:dyDescent="0.25">
      <c r="A35" s="4">
        <v>11.087999999999999</v>
      </c>
      <c r="B35" t="s">
        <v>7</v>
      </c>
      <c r="C35" s="5">
        <v>9856463.6699999999</v>
      </c>
      <c r="F35" s="4">
        <v>11.103</v>
      </c>
      <c r="G35" t="s">
        <v>7</v>
      </c>
      <c r="H35" s="5">
        <v>27979202.66</v>
      </c>
      <c r="I35" s="139"/>
      <c r="J35" s="25"/>
      <c r="K35" s="23"/>
      <c r="L35" s="22"/>
      <c r="M35" s="9"/>
      <c r="N35" s="9"/>
    </row>
    <row r="36" spans="1:14" x14ac:dyDescent="0.25">
      <c r="A36" s="4">
        <v>11.507999999999999</v>
      </c>
      <c r="B36" t="s">
        <v>8</v>
      </c>
      <c r="C36" s="5">
        <v>184155.57</v>
      </c>
      <c r="F36" s="4">
        <v>11.477</v>
      </c>
      <c r="G36" t="s">
        <v>8</v>
      </c>
      <c r="H36" s="5">
        <v>816699.66</v>
      </c>
      <c r="I36" s="139"/>
      <c r="J36" s="25"/>
      <c r="K36" s="23"/>
      <c r="L36" s="22"/>
      <c r="M36" s="9"/>
      <c r="N36" s="9"/>
    </row>
    <row r="37" spans="1:14" x14ac:dyDescent="0.25">
      <c r="A37" s="4">
        <v>13.459</v>
      </c>
      <c r="B37" t="s">
        <v>9</v>
      </c>
      <c r="C37" s="5">
        <v>511301.59</v>
      </c>
      <c r="F37" s="4">
        <v>12.208</v>
      </c>
      <c r="G37" t="s">
        <v>55</v>
      </c>
      <c r="H37" s="5">
        <v>1011748.88</v>
      </c>
      <c r="I37" s="139"/>
      <c r="J37" s="25"/>
      <c r="K37" s="23"/>
      <c r="L37" s="22"/>
      <c r="M37" s="9"/>
      <c r="N37" s="9"/>
    </row>
    <row r="38" spans="1:14" x14ac:dyDescent="0.25">
      <c r="A38" s="4">
        <v>16.805</v>
      </c>
      <c r="B38" t="s">
        <v>58</v>
      </c>
      <c r="C38" s="5">
        <v>141796.63</v>
      </c>
      <c r="F38" s="4">
        <v>12.664999999999999</v>
      </c>
      <c r="G38" t="s">
        <v>56</v>
      </c>
      <c r="H38" s="5">
        <v>585298.52</v>
      </c>
      <c r="I38" s="139"/>
      <c r="J38" s="25"/>
      <c r="K38" s="23"/>
      <c r="L38" s="22"/>
      <c r="M38" s="9"/>
      <c r="N38" s="9"/>
    </row>
    <row r="39" spans="1:14" x14ac:dyDescent="0.25">
      <c r="F39" s="4">
        <v>13.256</v>
      </c>
      <c r="G39" t="s">
        <v>11</v>
      </c>
      <c r="H39" s="5">
        <v>1708208.78</v>
      </c>
      <c r="I39" s="139"/>
      <c r="J39" s="25"/>
      <c r="K39" s="23"/>
      <c r="L39" s="22"/>
      <c r="M39" s="9"/>
      <c r="N39" s="9"/>
    </row>
    <row r="40" spans="1:14" x14ac:dyDescent="0.25">
      <c r="F40" s="4">
        <v>13.401999999999999</v>
      </c>
      <c r="G40" t="s">
        <v>9</v>
      </c>
      <c r="H40" s="5">
        <v>2961619.84</v>
      </c>
      <c r="I40" s="139"/>
      <c r="J40" s="25"/>
      <c r="K40" s="23"/>
      <c r="L40" s="22"/>
      <c r="M40" s="9"/>
      <c r="N40" s="9"/>
    </row>
    <row r="41" spans="1:14" x14ac:dyDescent="0.25">
      <c r="A41" s="139"/>
      <c r="C41" s="5"/>
      <c r="F41" s="4">
        <v>16.806000000000001</v>
      </c>
      <c r="G41" t="s">
        <v>58</v>
      </c>
      <c r="H41" s="5">
        <v>331078.57</v>
      </c>
      <c r="I41" s="139"/>
      <c r="J41" s="25"/>
      <c r="K41" s="23"/>
      <c r="L41" s="22"/>
      <c r="M41" s="9"/>
      <c r="N41" s="9"/>
    </row>
    <row r="42" spans="1:14" x14ac:dyDescent="0.25">
      <c r="F42" s="4">
        <v>17.085999999999999</v>
      </c>
      <c r="G42" s="96" t="s">
        <v>59</v>
      </c>
      <c r="H42" s="5">
        <v>653094.38</v>
      </c>
      <c r="I42" s="139"/>
      <c r="J42" s="25"/>
      <c r="K42" s="23"/>
      <c r="L42" s="22"/>
      <c r="M42" s="9"/>
      <c r="N42" s="9"/>
    </row>
    <row r="43" spans="1:14" x14ac:dyDescent="0.25">
      <c r="A43" s="139"/>
      <c r="C43" s="5"/>
      <c r="F43" s="4">
        <v>19.923999999999999</v>
      </c>
      <c r="G43" t="s">
        <v>17</v>
      </c>
      <c r="H43" s="5">
        <v>5515145.9500000002</v>
      </c>
      <c r="I43" s="139"/>
      <c r="J43" s="5"/>
      <c r="K43" s="23"/>
      <c r="L43" s="22"/>
      <c r="M43" s="9"/>
      <c r="N43" s="9"/>
    </row>
    <row r="44" spans="1:14" x14ac:dyDescent="0.25">
      <c r="A44" s="139"/>
      <c r="C44" s="5"/>
      <c r="F44" s="4">
        <v>19.954999999999998</v>
      </c>
      <c r="G44" s="15" t="s">
        <v>60</v>
      </c>
      <c r="H44" s="5">
        <v>4807093.32</v>
      </c>
      <c r="I44" s="139"/>
      <c r="J44" s="25"/>
      <c r="K44" s="23"/>
      <c r="L44" s="22"/>
      <c r="M44" s="9"/>
      <c r="N44" s="9"/>
    </row>
    <row r="45" spans="1:14" x14ac:dyDescent="0.25">
      <c r="A45" s="139"/>
      <c r="F45" s="4">
        <v>20.033000000000001</v>
      </c>
      <c r="G45" s="15" t="s">
        <v>61</v>
      </c>
      <c r="H45" s="5">
        <v>10623531.789999999</v>
      </c>
      <c r="I45" s="139"/>
      <c r="J45" s="25"/>
      <c r="K45" s="23"/>
      <c r="L45" s="22"/>
      <c r="M45" s="9"/>
      <c r="N45" s="9"/>
    </row>
    <row r="46" spans="1:14" x14ac:dyDescent="0.25">
      <c r="A46" s="64"/>
      <c r="F46" s="4">
        <v>20.100000000000001</v>
      </c>
      <c r="G46" s="15" t="s">
        <v>62</v>
      </c>
      <c r="H46" s="5">
        <v>905494.51</v>
      </c>
      <c r="I46" s="64"/>
      <c r="J46" s="25"/>
      <c r="K46" s="101"/>
      <c r="L46" s="22"/>
      <c r="M46" s="9"/>
      <c r="N46" s="9"/>
    </row>
    <row r="47" spans="1:14" x14ac:dyDescent="0.25">
      <c r="F47" s="4">
        <v>20.582999999999998</v>
      </c>
      <c r="G47" s="15" t="s">
        <v>60</v>
      </c>
      <c r="H47" s="5">
        <v>2917449</v>
      </c>
      <c r="I47" s="64"/>
      <c r="J47" s="25"/>
      <c r="K47" s="101"/>
      <c r="L47" s="22"/>
      <c r="M47" s="9"/>
      <c r="N47" s="9"/>
    </row>
    <row r="48" spans="1:14" x14ac:dyDescent="0.25">
      <c r="F48" s="4">
        <v>20.733000000000001</v>
      </c>
      <c r="G48" s="15" t="s">
        <v>61</v>
      </c>
      <c r="H48" s="5">
        <v>2643744</v>
      </c>
      <c r="I48" s="64"/>
      <c r="J48" s="25"/>
      <c r="K48" s="101"/>
      <c r="L48" s="22"/>
      <c r="M48" s="9"/>
      <c r="N48" s="9"/>
    </row>
    <row r="49" spans="1:18" x14ac:dyDescent="0.25">
      <c r="F49" s="4">
        <v>21.169</v>
      </c>
      <c r="G49" s="9" t="s">
        <v>63</v>
      </c>
      <c r="H49" s="5">
        <v>494479.68</v>
      </c>
      <c r="I49" s="64"/>
      <c r="J49" s="25"/>
      <c r="K49" s="22"/>
      <c r="L49" s="22"/>
      <c r="M49" s="9"/>
      <c r="N49" s="9"/>
    </row>
    <row r="53" spans="1:18" ht="18.75" x14ac:dyDescent="0.3">
      <c r="A53" s="377" t="s">
        <v>126</v>
      </c>
      <c r="B53" s="377"/>
      <c r="C53" s="377"/>
      <c r="D53" s="377"/>
      <c r="E53" s="377"/>
      <c r="F53" s="377"/>
      <c r="G53" s="377"/>
      <c r="H53" s="377"/>
      <c r="I53" s="377"/>
      <c r="J53" s="377"/>
      <c r="K53" s="377"/>
      <c r="L53" s="377"/>
      <c r="M53" s="377"/>
      <c r="N53" s="377"/>
    </row>
    <row r="54" spans="1:18" x14ac:dyDescent="0.25">
      <c r="A54" s="378" t="s">
        <v>127</v>
      </c>
      <c r="B54" s="378"/>
      <c r="C54" s="378"/>
      <c r="D54" s="378"/>
      <c r="F54" s="378" t="s">
        <v>128</v>
      </c>
      <c r="G54" s="378"/>
      <c r="H54" s="378"/>
      <c r="I54" s="378"/>
      <c r="K54" s="378" t="s">
        <v>129</v>
      </c>
      <c r="L54" s="378"/>
      <c r="M54" s="378"/>
      <c r="N54" s="378"/>
    </row>
    <row r="55" spans="1:18" x14ac:dyDescent="0.25">
      <c r="A55" s="139" t="s">
        <v>0</v>
      </c>
      <c r="B55" s="139" t="s">
        <v>1</v>
      </c>
      <c r="C55" s="139" t="s">
        <v>2</v>
      </c>
      <c r="D55" s="139"/>
      <c r="F55" s="139" t="s">
        <v>0</v>
      </c>
      <c r="G55" s="139" t="s">
        <v>1</v>
      </c>
      <c r="H55" s="139" t="s">
        <v>2</v>
      </c>
      <c r="I55" s="139"/>
      <c r="K55" s="139" t="s">
        <v>0</v>
      </c>
      <c r="L55" s="139" t="s">
        <v>1</v>
      </c>
      <c r="M55" s="139" t="s">
        <v>2</v>
      </c>
      <c r="N55" s="139"/>
      <c r="P55" s="2"/>
      <c r="Q55" s="140" t="s">
        <v>3</v>
      </c>
      <c r="R55" s="140" t="s">
        <v>4</v>
      </c>
    </row>
    <row r="56" spans="1:18" x14ac:dyDescent="0.25">
      <c r="A56" s="100">
        <v>10.335000000000001</v>
      </c>
      <c r="B56" t="s">
        <v>5</v>
      </c>
      <c r="C56" s="102">
        <v>729525.05</v>
      </c>
      <c r="D56" s="6"/>
      <c r="F56" s="4">
        <v>10.335000000000001</v>
      </c>
      <c r="G56" t="s">
        <v>5</v>
      </c>
      <c r="H56" s="5">
        <v>661471.92000000004</v>
      </c>
      <c r="I56" s="6"/>
      <c r="K56" s="4">
        <v>10.335000000000001</v>
      </c>
      <c r="L56" t="s">
        <v>5</v>
      </c>
      <c r="M56" s="5">
        <v>665589.85</v>
      </c>
      <c r="N56" s="6"/>
      <c r="P56" s="2" t="s">
        <v>5</v>
      </c>
      <c r="Q56" s="7">
        <f>AVERAGE(C56,H56,M56)</f>
        <v>685528.94000000006</v>
      </c>
      <c r="R56" s="7">
        <f>_xlfn.STDEV.S(C56,H56,M56)</f>
        <v>38157.340161760505</v>
      </c>
    </row>
    <row r="57" spans="1:18" x14ac:dyDescent="0.25">
      <c r="A57" s="100">
        <v>10.709</v>
      </c>
      <c r="B57" t="s">
        <v>6</v>
      </c>
      <c r="C57" s="102">
        <v>1193168.74</v>
      </c>
      <c r="D57" s="6"/>
      <c r="F57" s="4">
        <v>10.699</v>
      </c>
      <c r="G57" t="s">
        <v>6</v>
      </c>
      <c r="H57" s="5">
        <v>1101089.98</v>
      </c>
      <c r="I57" s="6"/>
      <c r="K57" s="4">
        <v>10.704000000000001</v>
      </c>
      <c r="L57" t="s">
        <v>6</v>
      </c>
      <c r="M57" s="5">
        <v>1140511.1200000001</v>
      </c>
      <c r="N57" s="6"/>
      <c r="P57" s="2" t="s">
        <v>6</v>
      </c>
      <c r="Q57" s="7">
        <f>AVERAGE(C57,H57,M57)</f>
        <v>1144923.28</v>
      </c>
      <c r="R57" s="7">
        <f t="shared" ref="R57:R69" si="3">_xlfn.STDEV.S(C57,H57,M57)</f>
        <v>46197.671777737887</v>
      </c>
    </row>
    <row r="58" spans="1:18" x14ac:dyDescent="0.25">
      <c r="A58" s="100">
        <v>11.092000000000001</v>
      </c>
      <c r="B58" t="s">
        <v>7</v>
      </c>
      <c r="C58" s="102">
        <v>19806074.699999999</v>
      </c>
      <c r="D58" s="6"/>
      <c r="F58" s="4">
        <v>11.098000000000001</v>
      </c>
      <c r="G58" t="s">
        <v>7</v>
      </c>
      <c r="H58" s="5">
        <v>17442062.93</v>
      </c>
      <c r="I58" s="6"/>
      <c r="K58" s="4">
        <v>11.093</v>
      </c>
      <c r="L58" t="s">
        <v>7</v>
      </c>
      <c r="M58" s="5">
        <v>19306999.329999998</v>
      </c>
      <c r="N58" s="6"/>
      <c r="P58" s="2" t="s">
        <v>7</v>
      </c>
      <c r="Q58" s="7">
        <f t="shared" ref="Q58:Q70" si="4">AVERAGE(C58,H58,M58)</f>
        <v>18851712.319999997</v>
      </c>
      <c r="R58" s="7">
        <f t="shared" si="3"/>
        <v>1246034.7540420722</v>
      </c>
    </row>
    <row r="59" spans="1:18" x14ac:dyDescent="0.25">
      <c r="A59" s="100">
        <v>11.492000000000001</v>
      </c>
      <c r="B59" t="s">
        <v>8</v>
      </c>
      <c r="C59" s="102">
        <v>467681.45</v>
      </c>
      <c r="D59" s="6"/>
      <c r="F59" s="100">
        <v>11.487</v>
      </c>
      <c r="G59" t="s">
        <v>8</v>
      </c>
      <c r="H59" s="102">
        <v>392320.94</v>
      </c>
      <c r="I59" s="6"/>
      <c r="K59" s="100">
        <v>11.492000000000001</v>
      </c>
      <c r="L59" t="s">
        <v>8</v>
      </c>
      <c r="M59" s="27">
        <v>394789.17</v>
      </c>
      <c r="N59" s="6"/>
      <c r="P59" s="2" t="s">
        <v>8</v>
      </c>
      <c r="Q59" s="7">
        <f t="shared" si="4"/>
        <v>418263.85333333333</v>
      </c>
      <c r="R59" s="7">
        <f t="shared" si="3"/>
        <v>42814.684222416428</v>
      </c>
    </row>
    <row r="60" spans="1:18" x14ac:dyDescent="0.25">
      <c r="A60" s="100"/>
      <c r="B60" s="23"/>
      <c r="C60" s="102"/>
      <c r="D60" s="127"/>
      <c r="E60" s="23"/>
      <c r="I60" s="127"/>
      <c r="J60" s="23"/>
      <c r="N60" s="127"/>
      <c r="O60" s="23"/>
      <c r="P60" s="96" t="s">
        <v>54</v>
      </c>
      <c r="Q60" s="148" t="s">
        <v>18</v>
      </c>
      <c r="R60" s="148" t="s">
        <v>18</v>
      </c>
    </row>
    <row r="61" spans="1:18" x14ac:dyDescent="0.25">
      <c r="D61" s="127"/>
      <c r="E61" s="23"/>
      <c r="I61" s="141"/>
      <c r="J61" s="23"/>
      <c r="K61" s="143"/>
      <c r="L61" s="23"/>
      <c r="M61" s="11"/>
      <c r="P61" s="2" t="s">
        <v>55</v>
      </c>
      <c r="Q61" s="148" t="s">
        <v>18</v>
      </c>
      <c r="R61" s="148" t="s">
        <v>18</v>
      </c>
    </row>
    <row r="62" spans="1:18" x14ac:dyDescent="0.25">
      <c r="A62" s="100">
        <v>12.664999999999999</v>
      </c>
      <c r="B62" t="s">
        <v>56</v>
      </c>
      <c r="C62" s="102">
        <v>150261</v>
      </c>
      <c r="D62" s="23"/>
      <c r="E62" s="23"/>
      <c r="F62" s="100">
        <v>12.664999999999999</v>
      </c>
      <c r="G62" t="s">
        <v>56</v>
      </c>
      <c r="H62" s="27">
        <v>346214.92</v>
      </c>
      <c r="I62" s="23"/>
      <c r="J62" s="23"/>
      <c r="K62" s="100">
        <v>12.664999999999999</v>
      </c>
      <c r="L62" t="s">
        <v>56</v>
      </c>
      <c r="M62" s="25">
        <v>163369</v>
      </c>
      <c r="P62" s="2" t="s">
        <v>56</v>
      </c>
      <c r="Q62" s="7">
        <f t="shared" si="4"/>
        <v>219948.30666666664</v>
      </c>
      <c r="R62" s="7">
        <f t="shared" si="3"/>
        <v>109546.32877464288</v>
      </c>
    </row>
    <row r="63" spans="1:18" x14ac:dyDescent="0.25">
      <c r="A63" s="100">
        <v>13.298</v>
      </c>
      <c r="B63" t="s">
        <v>11</v>
      </c>
      <c r="C63" s="102">
        <v>228995</v>
      </c>
      <c r="D63" s="141"/>
      <c r="E63" s="23"/>
      <c r="F63" s="100">
        <v>13.314</v>
      </c>
      <c r="G63" t="s">
        <v>11</v>
      </c>
      <c r="H63" s="102">
        <v>385735.48</v>
      </c>
      <c r="I63" s="127"/>
      <c r="J63" s="23"/>
      <c r="K63" s="100">
        <v>13.314</v>
      </c>
      <c r="L63" t="s">
        <v>11</v>
      </c>
      <c r="M63" s="25">
        <v>417626</v>
      </c>
      <c r="N63" s="12"/>
      <c r="P63" s="2" t="s">
        <v>11</v>
      </c>
      <c r="Q63" s="7">
        <f t="shared" si="4"/>
        <v>344118.82666666666</v>
      </c>
      <c r="R63" s="7">
        <f t="shared" si="3"/>
        <v>100967.18732464583</v>
      </c>
    </row>
    <row r="64" spans="1:18" x14ac:dyDescent="0.25">
      <c r="A64" s="100">
        <v>13.407</v>
      </c>
      <c r="B64" t="s">
        <v>9</v>
      </c>
      <c r="C64" s="102">
        <v>1014423.7</v>
      </c>
      <c r="D64" s="141"/>
      <c r="E64" s="23"/>
      <c r="F64" s="100">
        <v>13.397</v>
      </c>
      <c r="G64" t="s">
        <v>9</v>
      </c>
      <c r="H64" s="102">
        <v>1522258.59</v>
      </c>
      <c r="I64" s="127"/>
      <c r="J64" s="23"/>
      <c r="K64" s="143">
        <v>13.401999999999999</v>
      </c>
      <c r="L64" t="s">
        <v>9</v>
      </c>
      <c r="M64" s="11">
        <v>967157.69</v>
      </c>
      <c r="N64" s="12"/>
      <c r="P64" s="2" t="s">
        <v>9</v>
      </c>
      <c r="Q64" s="7">
        <f t="shared" si="4"/>
        <v>1167946.6599999999</v>
      </c>
      <c r="R64" s="7">
        <f t="shared" si="3"/>
        <v>307751.89151420945</v>
      </c>
    </row>
    <row r="65" spans="1:18" x14ac:dyDescent="0.25">
      <c r="A65" s="100">
        <v>16.806000000000001</v>
      </c>
      <c r="B65" t="s">
        <v>58</v>
      </c>
      <c r="C65" s="102">
        <v>227668.51</v>
      </c>
      <c r="D65" s="141"/>
      <c r="E65" s="23"/>
      <c r="F65" s="100">
        <v>16.806000000000001</v>
      </c>
      <c r="G65" t="s">
        <v>58</v>
      </c>
      <c r="H65" s="102">
        <v>289385.95</v>
      </c>
      <c r="I65" s="141"/>
      <c r="J65" s="23"/>
      <c r="K65" s="143">
        <v>16.806000000000001</v>
      </c>
      <c r="L65" t="s">
        <v>58</v>
      </c>
      <c r="M65" s="11">
        <v>225162.82</v>
      </c>
      <c r="N65" s="12"/>
      <c r="P65" s="21" t="s">
        <v>58</v>
      </c>
      <c r="Q65" s="7">
        <f>AVERAGE(C65,H65,M65)</f>
        <v>247405.76</v>
      </c>
      <c r="R65" s="7">
        <f>_xlfn.STDEV.S(C65,H65,M65)</f>
        <v>36377.491459982462</v>
      </c>
    </row>
    <row r="66" spans="1:18" x14ac:dyDescent="0.25">
      <c r="A66" s="100">
        <v>17.085999999999999</v>
      </c>
      <c r="B66" s="96" t="s">
        <v>59</v>
      </c>
      <c r="C66" s="25">
        <v>96912</v>
      </c>
      <c r="D66" s="141"/>
      <c r="E66" s="23"/>
      <c r="F66" s="100">
        <v>17.085999999999999</v>
      </c>
      <c r="G66" s="96" t="s">
        <v>59</v>
      </c>
      <c r="H66" s="102">
        <v>176271</v>
      </c>
      <c r="I66" s="141"/>
      <c r="J66" s="23"/>
      <c r="K66" s="100">
        <v>17.085999999999999</v>
      </c>
      <c r="L66" s="96" t="s">
        <v>59</v>
      </c>
      <c r="M66" s="11">
        <v>156277</v>
      </c>
      <c r="N66" s="12"/>
      <c r="P66" s="21" t="s">
        <v>59</v>
      </c>
      <c r="Q66" s="7">
        <f t="shared" si="4"/>
        <v>143153.33333333334</v>
      </c>
      <c r="R66" s="7">
        <f t="shared" si="3"/>
        <v>41275.121929963236</v>
      </c>
    </row>
    <row r="67" spans="1:18" x14ac:dyDescent="0.25">
      <c r="A67" s="100">
        <v>19.846</v>
      </c>
      <c r="B67" t="s">
        <v>17</v>
      </c>
      <c r="C67" s="102">
        <v>328159.88</v>
      </c>
      <c r="D67" s="141"/>
      <c r="E67" s="23"/>
      <c r="F67" s="100">
        <v>19.846</v>
      </c>
      <c r="G67" t="s">
        <v>17</v>
      </c>
      <c r="H67" s="102">
        <v>492040.43</v>
      </c>
      <c r="I67" s="141"/>
      <c r="J67" s="23"/>
      <c r="K67" s="143">
        <v>19.850999999999999</v>
      </c>
      <c r="L67" t="s">
        <v>17</v>
      </c>
      <c r="M67" s="11">
        <v>265912.34999999998</v>
      </c>
      <c r="N67" s="130"/>
      <c r="O67" s="23"/>
      <c r="P67" s="2" t="s">
        <v>17</v>
      </c>
      <c r="Q67" s="7">
        <f t="shared" si="4"/>
        <v>362037.5533333334</v>
      </c>
      <c r="R67" s="7">
        <f t="shared" si="3"/>
        <v>116808.60286803193</v>
      </c>
    </row>
    <row r="68" spans="1:18" x14ac:dyDescent="0.25">
      <c r="A68" s="100">
        <v>20.047999999999998</v>
      </c>
      <c r="B68" s="101" t="s">
        <v>134</v>
      </c>
      <c r="C68" s="102">
        <v>609026.35</v>
      </c>
      <c r="F68" s="100">
        <v>20.094999999999999</v>
      </c>
      <c r="G68" s="101" t="s">
        <v>134</v>
      </c>
      <c r="H68" s="27">
        <v>264913.73</v>
      </c>
      <c r="K68" s="100">
        <v>20.094999999999999</v>
      </c>
      <c r="L68" s="101" t="s">
        <v>134</v>
      </c>
      <c r="M68" s="11">
        <v>366907</v>
      </c>
      <c r="N68" s="12"/>
      <c r="P68" s="16" t="s">
        <v>134</v>
      </c>
      <c r="Q68" s="7">
        <f t="shared" si="4"/>
        <v>413615.69333333336</v>
      </c>
      <c r="R68" s="7">
        <f t="shared" si="3"/>
        <v>176747.41960067351</v>
      </c>
    </row>
    <row r="69" spans="1:18" x14ac:dyDescent="0.25">
      <c r="A69" s="100">
        <v>21.106999999999999</v>
      </c>
      <c r="B69" s="9" t="s">
        <v>63</v>
      </c>
      <c r="C69" s="102">
        <v>300797.21000000002</v>
      </c>
      <c r="F69" s="4">
        <v>21.097000000000001</v>
      </c>
      <c r="G69" s="9" t="s">
        <v>63</v>
      </c>
      <c r="H69" s="25">
        <v>289553.2</v>
      </c>
      <c r="K69" s="143"/>
      <c r="L69" s="23"/>
      <c r="M69" s="11"/>
      <c r="P69" s="16" t="s">
        <v>63</v>
      </c>
      <c r="Q69" s="7">
        <f t="shared" si="4"/>
        <v>295175.20500000002</v>
      </c>
      <c r="R69" s="7">
        <f t="shared" si="3"/>
        <v>7950.7157187293587</v>
      </c>
    </row>
    <row r="70" spans="1:18" x14ac:dyDescent="0.25">
      <c r="A70" s="100">
        <v>25.564</v>
      </c>
      <c r="B70" s="9" t="s">
        <v>133</v>
      </c>
      <c r="C70" s="102">
        <v>211133.69</v>
      </c>
      <c r="F70" s="4">
        <v>25.564</v>
      </c>
      <c r="G70" s="9" t="s">
        <v>133</v>
      </c>
      <c r="H70" s="25">
        <v>249303.8</v>
      </c>
      <c r="K70" s="10"/>
      <c r="L70" s="15"/>
      <c r="M70" s="43"/>
      <c r="P70" s="16" t="s">
        <v>133</v>
      </c>
      <c r="Q70" s="7">
        <f t="shared" si="4"/>
        <v>230218.745</v>
      </c>
      <c r="R70" s="7">
        <f>_xlfn.STDEV.S(C70,H70,M70)</f>
        <v>26990.343619636438</v>
      </c>
    </row>
    <row r="71" spans="1:18" x14ac:dyDescent="0.25">
      <c r="A71" s="100"/>
      <c r="B71" s="23"/>
      <c r="C71" s="102"/>
      <c r="F71" s="64"/>
      <c r="G71" s="64"/>
      <c r="H71" s="5"/>
      <c r="I71" s="64"/>
      <c r="J71" s="25"/>
    </row>
    <row r="72" spans="1:18" x14ac:dyDescent="0.25">
      <c r="A72" s="100"/>
      <c r="B72" s="23"/>
      <c r="C72" s="102"/>
      <c r="F72" s="64"/>
      <c r="G72" s="64"/>
      <c r="H72" s="5"/>
      <c r="I72" s="64"/>
      <c r="J72" s="25"/>
    </row>
    <row r="73" spans="1:18" x14ac:dyDescent="0.25">
      <c r="A73" s="100"/>
      <c r="B73" s="23"/>
      <c r="C73" s="102"/>
      <c r="I73" s="64"/>
      <c r="J73" s="25"/>
    </row>
    <row r="74" spans="1:18" ht="45.75" thickBot="1" x14ac:dyDescent="0.3">
      <c r="A74" s="100"/>
      <c r="B74" s="17" t="s">
        <v>12</v>
      </c>
      <c r="C74" s="17" t="s">
        <v>13</v>
      </c>
      <c r="D74" s="18" t="s">
        <v>14</v>
      </c>
      <c r="E74" s="18" t="s">
        <v>15</v>
      </c>
      <c r="F74" s="18" t="s">
        <v>16</v>
      </c>
      <c r="G74" s="64"/>
      <c r="H74" s="5"/>
      <c r="I74" s="64"/>
      <c r="J74" s="25"/>
    </row>
    <row r="75" spans="1:18" x14ac:dyDescent="0.25">
      <c r="A75" s="100"/>
      <c r="B75" s="139" t="s">
        <v>127</v>
      </c>
      <c r="C75" s="139">
        <v>230</v>
      </c>
      <c r="D75" s="6">
        <v>50.1</v>
      </c>
      <c r="E75" s="6">
        <v>49.8</v>
      </c>
      <c r="F75" s="139">
        <f>D75-E75</f>
        <v>0.30000000000000426</v>
      </c>
      <c r="G75" s="64"/>
      <c r="H75" s="5"/>
      <c r="I75" s="64"/>
      <c r="J75" s="25"/>
    </row>
    <row r="76" spans="1:18" x14ac:dyDescent="0.25">
      <c r="A76" s="100"/>
      <c r="B76" s="139" t="s">
        <v>128</v>
      </c>
      <c r="C76" s="139">
        <v>230</v>
      </c>
      <c r="D76" s="6">
        <v>51</v>
      </c>
      <c r="E76" s="6">
        <v>50.8</v>
      </c>
      <c r="F76" s="139">
        <f t="shared" ref="F76:F77" si="5">D76-E76</f>
        <v>0.20000000000000284</v>
      </c>
      <c r="G76" s="64"/>
      <c r="H76" s="5"/>
      <c r="I76" s="64"/>
      <c r="J76" s="25"/>
    </row>
    <row r="77" spans="1:18" x14ac:dyDescent="0.25">
      <c r="A77" s="100"/>
      <c r="B77" s="139" t="s">
        <v>129</v>
      </c>
      <c r="C77" s="139">
        <v>230</v>
      </c>
      <c r="D77" s="6">
        <v>50.9</v>
      </c>
      <c r="E77" s="6">
        <v>50.7</v>
      </c>
      <c r="F77" s="139">
        <f t="shared" si="5"/>
        <v>0.19999999999999574</v>
      </c>
      <c r="G77" s="64"/>
      <c r="H77" s="5"/>
      <c r="I77" s="64"/>
      <c r="J77" s="25"/>
    </row>
    <row r="78" spans="1:18" x14ac:dyDescent="0.25">
      <c r="A78" s="100"/>
      <c r="B78" s="23"/>
      <c r="C78" s="102"/>
      <c r="F78" s="64"/>
      <c r="G78" s="64"/>
      <c r="H78" s="5"/>
      <c r="I78" s="64"/>
      <c r="J78" s="25"/>
    </row>
    <row r="79" spans="1:18" x14ac:dyDescent="0.25">
      <c r="A79" s="100"/>
      <c r="B79" s="23"/>
      <c r="C79" s="102"/>
      <c r="F79" s="64"/>
      <c r="G79" s="64"/>
      <c r="H79" s="5"/>
      <c r="I79" s="64"/>
      <c r="J79" s="25"/>
    </row>
    <row r="80" spans="1:18" ht="18.75" x14ac:dyDescent="0.3">
      <c r="A80" s="377" t="s">
        <v>135</v>
      </c>
      <c r="B80" s="377"/>
      <c r="C80" s="377"/>
      <c r="D80" s="377"/>
      <c r="E80" s="377"/>
      <c r="F80" s="377"/>
      <c r="G80" s="377"/>
      <c r="H80" s="377"/>
      <c r="I80" s="377"/>
      <c r="J80" s="377"/>
      <c r="K80" s="377"/>
      <c r="L80" s="377"/>
      <c r="M80" s="377"/>
      <c r="N80" s="377"/>
    </row>
    <row r="81" spans="1:18" x14ac:dyDescent="0.25">
      <c r="C81" s="25"/>
      <c r="N81" s="9"/>
    </row>
    <row r="82" spans="1:18" x14ac:dyDescent="0.25">
      <c r="A82" s="378" t="s">
        <v>137</v>
      </c>
      <c r="B82" s="378"/>
      <c r="C82" s="378"/>
      <c r="D82" s="138"/>
      <c r="F82" s="378" t="s">
        <v>147</v>
      </c>
      <c r="G82" s="378"/>
      <c r="H82" s="378"/>
      <c r="I82" s="138"/>
      <c r="N82" s="9"/>
    </row>
    <row r="83" spans="1:18" x14ac:dyDescent="0.25">
      <c r="A83" s="139" t="s">
        <v>0</v>
      </c>
      <c r="B83" s="139" t="s">
        <v>1</v>
      </c>
      <c r="C83" s="139" t="s">
        <v>110</v>
      </c>
      <c r="F83" s="163" t="s">
        <v>0</v>
      </c>
      <c r="G83" s="163" t="s">
        <v>1</v>
      </c>
      <c r="H83" s="163" t="s">
        <v>110</v>
      </c>
      <c r="J83" s="23"/>
      <c r="K83" s="22"/>
      <c r="L83" s="22"/>
      <c r="M83" s="9"/>
      <c r="N83" s="9"/>
      <c r="P83" s="2"/>
      <c r="Q83" s="164" t="s">
        <v>3</v>
      </c>
    </row>
    <row r="84" spans="1:18" x14ac:dyDescent="0.25">
      <c r="A84" s="100">
        <v>10.361000000000001</v>
      </c>
      <c r="B84" t="s">
        <v>5</v>
      </c>
      <c r="C84" s="102">
        <v>93637.27</v>
      </c>
      <c r="E84" s="100"/>
      <c r="F84" s="100">
        <v>10.356</v>
      </c>
      <c r="G84" t="s">
        <v>5</v>
      </c>
      <c r="H84" s="102">
        <v>149950.79</v>
      </c>
      <c r="I84" s="139"/>
      <c r="J84" s="25"/>
      <c r="K84" s="23"/>
      <c r="L84" s="22"/>
      <c r="M84" s="9"/>
      <c r="N84" s="9"/>
      <c r="P84" s="2" t="s">
        <v>5</v>
      </c>
      <c r="Q84" s="7">
        <f>AVERAGE(C84,H84)</f>
        <v>121794.03</v>
      </c>
      <c r="R84" s="25"/>
    </row>
    <row r="85" spans="1:18" x14ac:dyDescent="0.25">
      <c r="A85" s="100">
        <v>10.891</v>
      </c>
      <c r="B85" t="s">
        <v>6</v>
      </c>
      <c r="C85" s="102">
        <v>172440.82</v>
      </c>
      <c r="E85" s="100"/>
      <c r="F85" s="100">
        <v>10.885</v>
      </c>
      <c r="G85" t="s">
        <v>6</v>
      </c>
      <c r="H85" s="102">
        <v>152187.75</v>
      </c>
      <c r="I85" s="139"/>
      <c r="J85" s="25"/>
      <c r="K85" s="23"/>
      <c r="L85" s="22"/>
      <c r="M85" s="9"/>
      <c r="N85" s="9"/>
      <c r="P85" s="2" t="s">
        <v>6</v>
      </c>
      <c r="Q85" s="7">
        <f t="shared" ref="Q85:Q99" si="6">AVERAGE(C85,H85)</f>
        <v>162314.285</v>
      </c>
      <c r="R85" s="25"/>
    </row>
    <row r="86" spans="1:18" x14ac:dyDescent="0.25">
      <c r="A86" s="100">
        <v>11.077</v>
      </c>
      <c r="B86" t="s">
        <v>7</v>
      </c>
      <c r="C86" s="102">
        <v>3821926.37</v>
      </c>
      <c r="E86" s="100"/>
      <c r="F86" s="100">
        <v>11.071999999999999</v>
      </c>
      <c r="G86" t="s">
        <v>7</v>
      </c>
      <c r="H86" s="102">
        <v>3744888</v>
      </c>
      <c r="I86" s="139"/>
      <c r="J86" s="25"/>
      <c r="K86" s="23"/>
      <c r="L86" s="22"/>
      <c r="M86" s="9"/>
      <c r="N86" s="9"/>
      <c r="P86" s="2" t="s">
        <v>7</v>
      </c>
      <c r="Q86" s="7">
        <f t="shared" si="6"/>
        <v>3783407.1850000001</v>
      </c>
      <c r="R86" s="25"/>
    </row>
    <row r="87" spans="1:18" x14ac:dyDescent="0.25">
      <c r="A87" s="100">
        <v>11.523999999999999</v>
      </c>
      <c r="B87" t="s">
        <v>8</v>
      </c>
      <c r="C87" s="102">
        <v>70742.649999999994</v>
      </c>
      <c r="E87" s="100"/>
      <c r="F87" s="100">
        <v>11.513</v>
      </c>
      <c r="G87" t="s">
        <v>8</v>
      </c>
      <c r="H87" s="102">
        <v>59645.62</v>
      </c>
      <c r="I87" s="139"/>
      <c r="J87" s="25"/>
      <c r="K87" s="23"/>
      <c r="L87" s="22"/>
      <c r="M87" s="9"/>
      <c r="N87" s="9"/>
      <c r="P87" s="2" t="s">
        <v>8</v>
      </c>
      <c r="Q87" s="7">
        <f t="shared" si="6"/>
        <v>65194.134999999995</v>
      </c>
      <c r="R87" s="25"/>
    </row>
    <row r="88" spans="1:18" x14ac:dyDescent="0.25">
      <c r="A88" s="100">
        <v>12.691000000000001</v>
      </c>
      <c r="B88" t="s">
        <v>56</v>
      </c>
      <c r="C88" s="102">
        <v>56185.08</v>
      </c>
      <c r="E88" s="100"/>
      <c r="F88" s="100">
        <v>12.686</v>
      </c>
      <c r="G88" t="s">
        <v>56</v>
      </c>
      <c r="H88" s="102">
        <v>48268.58</v>
      </c>
      <c r="I88" s="139"/>
      <c r="J88" s="25"/>
      <c r="K88" s="23"/>
      <c r="L88" s="22"/>
      <c r="M88" s="9"/>
      <c r="N88" s="9"/>
      <c r="P88" s="2" t="s">
        <v>56</v>
      </c>
      <c r="Q88" s="7">
        <f t="shared" si="6"/>
        <v>52226.83</v>
      </c>
      <c r="R88" s="25"/>
    </row>
    <row r="89" spans="1:18" x14ac:dyDescent="0.25">
      <c r="A89" s="100">
        <v>13.308999999999999</v>
      </c>
      <c r="B89" t="s">
        <v>11</v>
      </c>
      <c r="C89" s="102">
        <v>89926</v>
      </c>
      <c r="E89" s="100"/>
      <c r="F89" s="100">
        <v>13.314</v>
      </c>
      <c r="G89" t="s">
        <v>11</v>
      </c>
      <c r="H89" s="102">
        <v>42398.1</v>
      </c>
      <c r="I89" s="139"/>
      <c r="J89" s="25"/>
      <c r="K89" s="23"/>
      <c r="L89" s="22"/>
      <c r="M89" s="9"/>
      <c r="N89" s="9"/>
      <c r="P89" s="2" t="s">
        <v>11</v>
      </c>
      <c r="Q89" s="7">
        <f t="shared" si="6"/>
        <v>66162.05</v>
      </c>
      <c r="R89" s="25"/>
    </row>
    <row r="90" spans="1:18" x14ac:dyDescent="0.25">
      <c r="A90" s="100">
        <v>13.542</v>
      </c>
      <c r="B90" t="s">
        <v>9</v>
      </c>
      <c r="C90" s="102">
        <v>209733.56</v>
      </c>
      <c r="E90" s="100"/>
      <c r="F90" s="100">
        <v>13.599</v>
      </c>
      <c r="G90" t="s">
        <v>9</v>
      </c>
      <c r="H90" s="102">
        <v>173001.96</v>
      </c>
      <c r="I90" s="139"/>
      <c r="J90" s="25"/>
      <c r="K90" s="23"/>
      <c r="L90" s="22"/>
      <c r="M90" s="9"/>
      <c r="N90" s="9"/>
      <c r="P90" s="2" t="s">
        <v>9</v>
      </c>
      <c r="Q90" s="7">
        <f t="shared" si="6"/>
        <v>191367.76</v>
      </c>
      <c r="R90" s="25"/>
    </row>
    <row r="91" spans="1:18" x14ac:dyDescent="0.25">
      <c r="A91" s="100">
        <v>16.806000000000001</v>
      </c>
      <c r="B91" t="s">
        <v>58</v>
      </c>
      <c r="C91" s="102">
        <v>60389.75</v>
      </c>
      <c r="E91" s="100"/>
      <c r="F91" s="4">
        <v>16.806000000000001</v>
      </c>
      <c r="G91" t="s">
        <v>58</v>
      </c>
      <c r="H91" s="5">
        <v>81215.62</v>
      </c>
      <c r="I91" s="139"/>
      <c r="J91" s="25"/>
      <c r="K91" s="23"/>
      <c r="L91" s="22"/>
      <c r="M91" s="9"/>
      <c r="N91" s="9"/>
      <c r="P91" s="2" t="s">
        <v>58</v>
      </c>
      <c r="Q91" s="7">
        <f t="shared" si="6"/>
        <v>70802.684999999998</v>
      </c>
      <c r="R91" s="25"/>
    </row>
    <row r="92" spans="1:18" x14ac:dyDescent="0.25">
      <c r="A92" s="100">
        <v>17.096</v>
      </c>
      <c r="B92" s="96" t="s">
        <v>59</v>
      </c>
      <c r="C92" s="102">
        <v>41306.69</v>
      </c>
      <c r="E92" s="100"/>
      <c r="F92" s="4">
        <v>17.100000000000001</v>
      </c>
      <c r="G92" s="96" t="s">
        <v>59</v>
      </c>
      <c r="H92" s="5">
        <v>40081</v>
      </c>
      <c r="I92" s="139"/>
      <c r="J92" s="25"/>
      <c r="K92" s="23"/>
      <c r="L92" s="22"/>
      <c r="M92" s="9"/>
      <c r="N92" s="9"/>
      <c r="P92" s="2" t="s">
        <v>59</v>
      </c>
      <c r="Q92" s="7">
        <f t="shared" si="6"/>
        <v>40693.845000000001</v>
      </c>
      <c r="R92" s="25"/>
    </row>
    <row r="93" spans="1:18" x14ac:dyDescent="0.25">
      <c r="A93" s="100">
        <v>17.34</v>
      </c>
      <c r="B93" s="9" t="s">
        <v>19</v>
      </c>
      <c r="C93" s="102">
        <v>141972.5</v>
      </c>
      <c r="E93" s="100"/>
      <c r="F93" s="4">
        <v>17.344999999999999</v>
      </c>
      <c r="G93" s="9" t="s">
        <v>19</v>
      </c>
      <c r="H93" s="5">
        <v>50875.11</v>
      </c>
      <c r="I93" s="139"/>
      <c r="J93" s="25"/>
      <c r="K93" s="23"/>
      <c r="L93" s="22"/>
      <c r="M93" s="9"/>
      <c r="N93" s="9"/>
      <c r="P93" s="21" t="s">
        <v>19</v>
      </c>
      <c r="Q93" s="7">
        <f t="shared" si="6"/>
        <v>96423.804999999993</v>
      </c>
      <c r="R93" s="25"/>
    </row>
    <row r="94" spans="1:18" x14ac:dyDescent="0.25">
      <c r="A94" s="100">
        <v>19.861999999999998</v>
      </c>
      <c r="B94" t="s">
        <v>17</v>
      </c>
      <c r="C94" s="102">
        <v>1827658.07</v>
      </c>
      <c r="E94" s="100"/>
      <c r="F94" s="4">
        <v>19.850999999999999</v>
      </c>
      <c r="G94" t="s">
        <v>17</v>
      </c>
      <c r="H94" s="25">
        <v>807970.98</v>
      </c>
      <c r="I94" s="139"/>
      <c r="J94" s="5"/>
      <c r="K94" s="23"/>
      <c r="L94" s="22"/>
      <c r="M94" s="9"/>
      <c r="N94" s="9"/>
      <c r="P94" s="2" t="s">
        <v>17</v>
      </c>
      <c r="Q94" s="7">
        <f t="shared" si="6"/>
        <v>1317814.5249999999</v>
      </c>
      <c r="R94" s="25"/>
    </row>
    <row r="95" spans="1:18" x14ac:dyDescent="0.25">
      <c r="A95" s="4">
        <v>19.96</v>
      </c>
      <c r="B95" s="15" t="s">
        <v>60</v>
      </c>
      <c r="C95" s="5">
        <v>521060.31</v>
      </c>
      <c r="E95" s="4"/>
      <c r="F95" s="4">
        <v>19.965</v>
      </c>
      <c r="G95" s="15" t="s">
        <v>60</v>
      </c>
      <c r="H95" s="25">
        <v>322813.02</v>
      </c>
      <c r="I95" s="139"/>
      <c r="J95" s="25"/>
      <c r="K95" s="23"/>
      <c r="L95" s="22"/>
      <c r="M95" s="9"/>
      <c r="N95" s="9"/>
      <c r="P95" s="16" t="s">
        <v>60</v>
      </c>
      <c r="Q95" s="7">
        <f t="shared" si="6"/>
        <v>421936.66500000004</v>
      </c>
      <c r="R95" s="25"/>
    </row>
    <row r="96" spans="1:18" x14ac:dyDescent="0.25">
      <c r="A96" s="4">
        <v>20.079999999999998</v>
      </c>
      <c r="B96" s="15" t="s">
        <v>61</v>
      </c>
      <c r="C96" s="5">
        <v>1159339</v>
      </c>
      <c r="E96" s="4"/>
      <c r="F96" s="4">
        <v>20.09</v>
      </c>
      <c r="G96" s="15" t="s">
        <v>61</v>
      </c>
      <c r="H96" s="25">
        <v>931152</v>
      </c>
      <c r="I96" s="139"/>
      <c r="J96" s="25"/>
      <c r="K96" s="23"/>
      <c r="L96" s="22"/>
      <c r="M96" s="9"/>
      <c r="N96" s="9"/>
      <c r="P96" s="16" t="s">
        <v>61</v>
      </c>
      <c r="Q96" s="7">
        <f>AVERAGE(C96,H96)</f>
        <v>1045245.5</v>
      </c>
      <c r="R96" s="25"/>
    </row>
    <row r="97" spans="1:18" x14ac:dyDescent="0.25">
      <c r="A97" s="4">
        <v>20.158000000000001</v>
      </c>
      <c r="B97" s="101" t="s">
        <v>134</v>
      </c>
      <c r="C97" s="5">
        <v>533919.16</v>
      </c>
      <c r="E97" s="4"/>
      <c r="F97" s="4">
        <v>20.157</v>
      </c>
      <c r="G97" s="101" t="s">
        <v>134</v>
      </c>
      <c r="H97" s="25">
        <v>284106.31</v>
      </c>
      <c r="I97" s="5"/>
      <c r="J97" s="25"/>
      <c r="K97" s="101"/>
      <c r="L97" s="22"/>
      <c r="M97" s="9"/>
      <c r="N97" s="9"/>
      <c r="P97" s="16" t="s">
        <v>134</v>
      </c>
      <c r="Q97" s="7">
        <f t="shared" si="6"/>
        <v>409012.73499999999</v>
      </c>
      <c r="R97" s="25"/>
    </row>
    <row r="98" spans="1:18" x14ac:dyDescent="0.25">
      <c r="A98" s="4">
        <v>21.102</v>
      </c>
      <c r="B98" s="9" t="s">
        <v>63</v>
      </c>
      <c r="C98" s="5">
        <v>1067257.6200000001</v>
      </c>
      <c r="E98" s="4"/>
      <c r="F98" s="4">
        <v>21.097000000000001</v>
      </c>
      <c r="G98" s="9" t="s">
        <v>63</v>
      </c>
      <c r="H98" s="25">
        <v>693464.82</v>
      </c>
      <c r="I98" s="139"/>
      <c r="J98" s="25"/>
      <c r="K98" s="101"/>
      <c r="L98" s="22"/>
      <c r="M98" s="9"/>
      <c r="N98" s="9"/>
      <c r="P98" s="21" t="s">
        <v>63</v>
      </c>
      <c r="Q98" s="7">
        <f t="shared" si="6"/>
        <v>880361.22</v>
      </c>
      <c r="R98" s="25"/>
    </row>
    <row r="99" spans="1:18" x14ac:dyDescent="0.25">
      <c r="A99" s="4">
        <v>25.568999999999999</v>
      </c>
      <c r="B99" s="9" t="s">
        <v>133</v>
      </c>
      <c r="C99" s="5">
        <v>447976.94</v>
      </c>
      <c r="E99" s="4"/>
      <c r="F99" s="4">
        <v>25.564</v>
      </c>
      <c r="G99" s="9" t="s">
        <v>133</v>
      </c>
      <c r="H99" s="5">
        <v>134073.60999999999</v>
      </c>
      <c r="I99" s="139"/>
      <c r="J99" s="25"/>
      <c r="K99" s="101"/>
      <c r="L99" s="22"/>
      <c r="M99" s="9"/>
      <c r="N99" s="9"/>
      <c r="P99" s="21" t="s">
        <v>133</v>
      </c>
      <c r="Q99" s="7">
        <f t="shared" si="6"/>
        <v>291025.27500000002</v>
      </c>
      <c r="R99" s="25"/>
    </row>
    <row r="100" spans="1:18" x14ac:dyDescent="0.25">
      <c r="F100" s="4"/>
      <c r="H100" s="25"/>
      <c r="I100" s="139"/>
      <c r="J100" s="25"/>
      <c r="K100" s="22"/>
      <c r="L100" s="22"/>
      <c r="M100" s="9"/>
      <c r="N100" s="9"/>
    </row>
    <row r="101" spans="1:18" x14ac:dyDescent="0.25">
      <c r="F101" s="4"/>
      <c r="H101" s="25"/>
    </row>
    <row r="102" spans="1:18" x14ac:dyDescent="0.25">
      <c r="F102" s="4"/>
      <c r="H102" s="25"/>
    </row>
    <row r="103" spans="1:18" x14ac:dyDescent="0.25">
      <c r="F103" s="4"/>
      <c r="H103" s="5"/>
    </row>
    <row r="111" spans="1:18" x14ac:dyDescent="0.25">
      <c r="F111" s="4"/>
      <c r="H111" s="5"/>
    </row>
    <row r="113" spans="6:8" x14ac:dyDescent="0.25">
      <c r="F113" s="4"/>
      <c r="H113" s="5"/>
    </row>
    <row r="114" spans="6:8" x14ac:dyDescent="0.25">
      <c r="F114" s="4"/>
      <c r="H114" s="5"/>
    </row>
  </sheetData>
  <mergeCells count="14">
    <mergeCell ref="F31:H31"/>
    <mergeCell ref="A31:C31"/>
    <mergeCell ref="A1:N1"/>
    <mergeCell ref="A2:D2"/>
    <mergeCell ref="F2:I2"/>
    <mergeCell ref="K2:N2"/>
    <mergeCell ref="A29:N29"/>
    <mergeCell ref="A82:C82"/>
    <mergeCell ref="A53:N53"/>
    <mergeCell ref="A54:D54"/>
    <mergeCell ref="F54:I54"/>
    <mergeCell ref="K54:N54"/>
    <mergeCell ref="A80:N80"/>
    <mergeCell ref="F82:H82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26"/>
  <sheetViews>
    <sheetView zoomScale="55" zoomScaleNormal="55" workbookViewId="0">
      <selection activeCell="N48" sqref="N48"/>
    </sheetView>
  </sheetViews>
  <sheetFormatPr defaultRowHeight="15" x14ac:dyDescent="0.25"/>
  <cols>
    <col min="1" max="1" width="9.140625" style="64"/>
    <col min="2" max="2" width="61" bestFit="1" customWidth="1"/>
    <col min="3" max="4" width="10.85546875" bestFit="1" customWidth="1"/>
    <col min="6" max="6" width="9.140625" style="64"/>
    <col min="7" max="7" width="61" bestFit="1" customWidth="1"/>
    <col min="8" max="8" width="11" bestFit="1" customWidth="1"/>
    <col min="11" max="11" width="9.28515625" style="64" bestFit="1" customWidth="1"/>
    <col min="12" max="12" width="43" bestFit="1" customWidth="1"/>
    <col min="13" max="14" width="11" bestFit="1" customWidth="1"/>
    <col min="16" max="16" width="41.42578125" bestFit="1" customWidth="1"/>
    <col min="17" max="17" width="12.5703125" bestFit="1" customWidth="1"/>
    <col min="18" max="18" width="11" bestFit="1" customWidth="1"/>
    <col min="22" max="22" width="30.5703125" customWidth="1"/>
  </cols>
  <sheetData>
    <row r="1" spans="1:18" ht="18.75" x14ac:dyDescent="0.3">
      <c r="A1" s="377" t="s">
        <v>52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</row>
    <row r="2" spans="1:18" x14ac:dyDescent="0.25">
      <c r="A2" s="378" t="s">
        <v>64</v>
      </c>
      <c r="B2" s="378"/>
      <c r="C2" s="378"/>
      <c r="D2" s="378"/>
      <c r="F2" s="378" t="s">
        <v>65</v>
      </c>
      <c r="G2" s="378"/>
      <c r="H2" s="378"/>
      <c r="I2" s="378"/>
      <c r="K2" s="378" t="s">
        <v>66</v>
      </c>
      <c r="L2" s="378"/>
      <c r="M2" s="378"/>
      <c r="N2" s="378"/>
    </row>
    <row r="3" spans="1:18" x14ac:dyDescent="0.25">
      <c r="A3" s="64" t="s">
        <v>0</v>
      </c>
      <c r="B3" s="62" t="s">
        <v>1</v>
      </c>
      <c r="C3" s="62" t="s">
        <v>2</v>
      </c>
      <c r="D3" s="62"/>
      <c r="F3" s="64" t="s">
        <v>0</v>
      </c>
      <c r="G3" s="62" t="s">
        <v>1</v>
      </c>
      <c r="H3" s="62" t="s">
        <v>2</v>
      </c>
      <c r="I3" s="62"/>
      <c r="K3" s="64" t="s">
        <v>0</v>
      </c>
      <c r="L3" s="62" t="s">
        <v>1</v>
      </c>
      <c r="M3" s="62" t="s">
        <v>2</v>
      </c>
      <c r="N3" s="62"/>
      <c r="P3" s="2"/>
      <c r="Q3" s="61" t="s">
        <v>3</v>
      </c>
      <c r="R3" s="61" t="s">
        <v>4</v>
      </c>
    </row>
    <row r="4" spans="1:18" x14ac:dyDescent="0.25">
      <c r="A4" s="4">
        <v>10.336</v>
      </c>
      <c r="B4" t="s">
        <v>5</v>
      </c>
      <c r="C4" s="5">
        <v>852769.77</v>
      </c>
      <c r="D4" s="6"/>
      <c r="F4" s="4">
        <v>10.335000000000001</v>
      </c>
      <c r="G4" t="s">
        <v>5</v>
      </c>
      <c r="H4" s="5">
        <v>921699.67</v>
      </c>
      <c r="I4" s="6"/>
      <c r="K4" s="4">
        <v>10.33</v>
      </c>
      <c r="L4" t="s">
        <v>5</v>
      </c>
      <c r="M4" s="5">
        <v>936268.76</v>
      </c>
      <c r="N4" s="6"/>
      <c r="P4" s="2" t="s">
        <v>5</v>
      </c>
      <c r="Q4" s="7">
        <f>AVERAGE(C4,H4,M4)</f>
        <v>903579.4</v>
      </c>
      <c r="R4" s="7">
        <f>_xlfn.STDEV.S(C4,H4,M4)</f>
        <v>44601.328135042124</v>
      </c>
    </row>
    <row r="5" spans="1:18" x14ac:dyDescent="0.25">
      <c r="A5" s="4">
        <v>10.678000000000001</v>
      </c>
      <c r="B5" t="s">
        <v>6</v>
      </c>
      <c r="C5" s="5">
        <v>2253400.88</v>
      </c>
      <c r="D5" s="6"/>
      <c r="F5" s="4">
        <v>10.678000000000001</v>
      </c>
      <c r="G5" t="s">
        <v>6</v>
      </c>
      <c r="H5" s="5">
        <v>2350124.21</v>
      </c>
      <c r="I5" s="6"/>
      <c r="K5" s="4">
        <v>10.678000000000001</v>
      </c>
      <c r="L5" t="s">
        <v>6</v>
      </c>
      <c r="M5" s="5">
        <v>2346075</v>
      </c>
      <c r="N5" s="6"/>
      <c r="P5" s="2" t="s">
        <v>6</v>
      </c>
      <c r="Q5" s="7">
        <f t="shared" ref="Q5:Q22" si="0">AVERAGE(C5,H5,M5)</f>
        <v>2316533.3633333333</v>
      </c>
      <c r="R5" s="7">
        <f t="shared" ref="R5:R22" si="1">_xlfn.STDEV.S(C5,H5,M5)</f>
        <v>54711.807357107471</v>
      </c>
    </row>
    <row r="6" spans="1:18" x14ac:dyDescent="0.25">
      <c r="A6" s="4">
        <v>11.103</v>
      </c>
      <c r="B6" t="s">
        <v>7</v>
      </c>
      <c r="C6" s="5">
        <v>21922876.09</v>
      </c>
      <c r="D6" s="6"/>
      <c r="F6" s="4">
        <v>11.103</v>
      </c>
      <c r="G6" t="s">
        <v>7</v>
      </c>
      <c r="H6" s="5">
        <v>22534793.440000001</v>
      </c>
      <c r="I6" s="6"/>
      <c r="K6" s="4">
        <v>11.108000000000001</v>
      </c>
      <c r="L6" t="s">
        <v>7</v>
      </c>
      <c r="M6" s="25">
        <v>22265080.899999999</v>
      </c>
      <c r="N6" s="6"/>
      <c r="P6" s="2" t="s">
        <v>7</v>
      </c>
      <c r="Q6" s="7">
        <f t="shared" si="0"/>
        <v>22240916.809999999</v>
      </c>
      <c r="R6" s="7">
        <f t="shared" si="1"/>
        <v>306673.50430368469</v>
      </c>
    </row>
    <row r="7" spans="1:18" x14ac:dyDescent="0.25">
      <c r="A7" s="4">
        <v>11.481999999999999</v>
      </c>
      <c r="B7" t="s">
        <v>8</v>
      </c>
      <c r="C7" s="5">
        <v>885856.02</v>
      </c>
      <c r="D7" s="6"/>
      <c r="F7" s="4">
        <v>11.481999999999999</v>
      </c>
      <c r="G7" t="s">
        <v>8</v>
      </c>
      <c r="H7" s="5">
        <v>935533.26</v>
      </c>
      <c r="I7" s="6"/>
      <c r="K7" s="10">
        <v>11.481999999999999</v>
      </c>
      <c r="L7" t="s">
        <v>8</v>
      </c>
      <c r="M7" s="11">
        <v>963094.26</v>
      </c>
      <c r="N7" s="6"/>
      <c r="P7" s="2" t="s">
        <v>8</v>
      </c>
      <c r="Q7" s="7">
        <f t="shared" si="0"/>
        <v>928161.18</v>
      </c>
      <c r="R7" s="7">
        <f t="shared" si="1"/>
        <v>39143.289363813048</v>
      </c>
    </row>
    <row r="8" spans="1:18" s="23" customFormat="1" x14ac:dyDescent="0.25">
      <c r="A8" s="95">
        <v>12.022</v>
      </c>
      <c r="B8" s="96" t="s">
        <v>54</v>
      </c>
      <c r="C8" s="102">
        <v>1865571.32</v>
      </c>
      <c r="D8" s="127"/>
      <c r="F8" s="95">
        <v>12.026999999999999</v>
      </c>
      <c r="G8" s="96" t="s">
        <v>54</v>
      </c>
      <c r="H8" s="102">
        <v>1985909.1800000002</v>
      </c>
      <c r="I8" s="127"/>
      <c r="K8" s="98">
        <v>12.016</v>
      </c>
      <c r="L8" s="96" t="s">
        <v>54</v>
      </c>
      <c r="M8" s="128">
        <v>2079864.75</v>
      </c>
      <c r="N8" s="127"/>
      <c r="P8" s="96" t="s">
        <v>54</v>
      </c>
      <c r="Q8" s="7">
        <f t="shared" si="0"/>
        <v>1977115.0833333333</v>
      </c>
      <c r="R8" s="7">
        <f t="shared" si="1"/>
        <v>107417.04072179715</v>
      </c>
    </row>
    <row r="9" spans="1:18" x14ac:dyDescent="0.25">
      <c r="A9" s="4">
        <v>12.188000000000001</v>
      </c>
      <c r="B9" t="s">
        <v>55</v>
      </c>
      <c r="C9" s="5">
        <v>2960282.51</v>
      </c>
      <c r="D9" s="6"/>
      <c r="F9" s="4">
        <v>12.188000000000001</v>
      </c>
      <c r="G9" t="s">
        <v>55</v>
      </c>
      <c r="H9" s="5">
        <v>3002671.04</v>
      </c>
      <c r="I9" s="5"/>
      <c r="K9" s="10">
        <v>12.188000000000001</v>
      </c>
      <c r="L9" t="s">
        <v>55</v>
      </c>
      <c r="M9" s="11">
        <v>2982066.3</v>
      </c>
      <c r="N9" s="25"/>
      <c r="P9" s="2" t="s">
        <v>55</v>
      </c>
      <c r="Q9" s="7">
        <f t="shared" si="0"/>
        <v>2981673.2833333332</v>
      </c>
      <c r="R9" s="7">
        <f t="shared" si="1"/>
        <v>21196.99779368387</v>
      </c>
    </row>
    <row r="10" spans="1:18" x14ac:dyDescent="0.25">
      <c r="A10" s="4">
        <v>12.67</v>
      </c>
      <c r="B10" t="s">
        <v>56</v>
      </c>
      <c r="C10" s="5">
        <v>1392142.31</v>
      </c>
      <c r="F10" s="4">
        <v>12.67</v>
      </c>
      <c r="G10" t="s">
        <v>56</v>
      </c>
      <c r="H10" s="5">
        <v>1342906.95</v>
      </c>
      <c r="K10" s="10">
        <v>12.67</v>
      </c>
      <c r="L10" t="s">
        <v>56</v>
      </c>
      <c r="M10" s="11">
        <v>1319644.1299999999</v>
      </c>
      <c r="P10" s="2" t="s">
        <v>56</v>
      </c>
      <c r="Q10" s="7">
        <f t="shared" si="0"/>
        <v>1351564.4633333331</v>
      </c>
      <c r="R10" s="7">
        <f t="shared" si="1"/>
        <v>37016.360283876362</v>
      </c>
    </row>
    <row r="11" spans="1:18" x14ac:dyDescent="0.25">
      <c r="A11" s="4">
        <v>13.22</v>
      </c>
      <c r="B11" t="s">
        <v>11</v>
      </c>
      <c r="C11" s="25">
        <v>3051450</v>
      </c>
      <c r="D11" s="62"/>
      <c r="F11" s="4">
        <v>13.215</v>
      </c>
      <c r="G11" t="s">
        <v>11</v>
      </c>
      <c r="H11" s="5">
        <v>3097833</v>
      </c>
      <c r="I11" s="6"/>
      <c r="K11" s="10">
        <v>13.21</v>
      </c>
      <c r="L11" t="s">
        <v>11</v>
      </c>
      <c r="M11" s="11">
        <v>3175054.91</v>
      </c>
      <c r="N11" s="12"/>
      <c r="P11" s="2" t="s">
        <v>11</v>
      </c>
      <c r="Q11" s="7">
        <f t="shared" si="0"/>
        <v>3108112.6366666667</v>
      </c>
      <c r="R11" s="7">
        <f t="shared" si="1"/>
        <v>62440.344662133655</v>
      </c>
    </row>
    <row r="12" spans="1:18" x14ac:dyDescent="0.25">
      <c r="A12" s="4">
        <v>13.407</v>
      </c>
      <c r="B12" t="s">
        <v>9</v>
      </c>
      <c r="C12" s="25">
        <v>1832615</v>
      </c>
      <c r="D12" s="62"/>
      <c r="F12" s="4">
        <v>13.407</v>
      </c>
      <c r="G12" t="s">
        <v>9</v>
      </c>
      <c r="H12" s="5">
        <v>1859037</v>
      </c>
      <c r="I12" s="6"/>
      <c r="K12" s="4">
        <v>13.407</v>
      </c>
      <c r="L12" t="s">
        <v>9</v>
      </c>
      <c r="M12" s="25">
        <v>1837512.37</v>
      </c>
      <c r="N12" s="12"/>
      <c r="P12" s="2" t="s">
        <v>9</v>
      </c>
      <c r="Q12" s="7">
        <f t="shared" si="0"/>
        <v>1843054.79</v>
      </c>
      <c r="R12" s="7">
        <f t="shared" si="1"/>
        <v>14055.935955755469</v>
      </c>
    </row>
    <row r="13" spans="1:18" s="23" customFormat="1" x14ac:dyDescent="0.25">
      <c r="A13" s="95">
        <v>17.085999999999999</v>
      </c>
      <c r="B13" s="96" t="s">
        <v>59</v>
      </c>
      <c r="C13" s="102">
        <v>1866899.75</v>
      </c>
      <c r="D13" s="115"/>
      <c r="F13" s="97">
        <v>17.085999999999999</v>
      </c>
      <c r="G13" s="96" t="s">
        <v>59</v>
      </c>
      <c r="H13" s="27">
        <v>1887037.35</v>
      </c>
      <c r="I13" s="115"/>
      <c r="K13" s="98">
        <v>17.085999999999999</v>
      </c>
      <c r="L13" s="96" t="s">
        <v>59</v>
      </c>
      <c r="M13" s="129">
        <v>1772181.53</v>
      </c>
      <c r="N13" s="130"/>
      <c r="P13" s="99" t="s">
        <v>59</v>
      </c>
      <c r="Q13" s="7">
        <f t="shared" si="0"/>
        <v>1842039.5433333332</v>
      </c>
      <c r="R13" s="7">
        <f t="shared" si="1"/>
        <v>61330.9648839812</v>
      </c>
    </row>
    <row r="14" spans="1:18" x14ac:dyDescent="0.25">
      <c r="A14" s="4">
        <v>17.34</v>
      </c>
      <c r="B14" s="9" t="s">
        <v>19</v>
      </c>
      <c r="C14" s="5">
        <v>13119290.539999999</v>
      </c>
      <c r="D14" s="62"/>
      <c r="F14" s="64">
        <v>17.34</v>
      </c>
      <c r="G14" s="9" t="s">
        <v>19</v>
      </c>
      <c r="H14" s="25">
        <v>12800508.58</v>
      </c>
      <c r="I14" s="62"/>
      <c r="K14" s="10">
        <v>17.34</v>
      </c>
      <c r="L14" s="9" t="s">
        <v>19</v>
      </c>
      <c r="M14" s="43">
        <v>12523633.92</v>
      </c>
      <c r="N14" s="12"/>
      <c r="P14" s="21" t="s">
        <v>19</v>
      </c>
      <c r="Q14" s="7">
        <f t="shared" si="0"/>
        <v>12814477.68</v>
      </c>
      <c r="R14" s="7">
        <f t="shared" si="1"/>
        <v>298073.9070324059</v>
      </c>
    </row>
    <row r="15" spans="1:18" x14ac:dyDescent="0.25">
      <c r="A15" s="4">
        <v>18.803000000000001</v>
      </c>
      <c r="B15" s="9" t="s">
        <v>67</v>
      </c>
      <c r="C15" s="25">
        <v>765916.96</v>
      </c>
      <c r="D15" s="62"/>
      <c r="F15" s="4">
        <v>18.803000000000001</v>
      </c>
      <c r="G15" s="9" t="s">
        <v>67</v>
      </c>
      <c r="H15" s="25">
        <v>910969.59</v>
      </c>
      <c r="I15" s="62"/>
      <c r="K15" s="10">
        <v>18.803000000000001</v>
      </c>
      <c r="L15" s="9" t="s">
        <v>67</v>
      </c>
      <c r="M15" s="43">
        <v>1030921.19</v>
      </c>
      <c r="N15" s="12"/>
      <c r="P15" s="2" t="s">
        <v>67</v>
      </c>
      <c r="Q15" s="7">
        <f t="shared" si="0"/>
        <v>902602.58</v>
      </c>
      <c r="R15" s="7">
        <f t="shared" si="1"/>
        <v>132700.09654001205</v>
      </c>
    </row>
    <row r="16" spans="1:18" x14ac:dyDescent="0.25">
      <c r="A16" s="4">
        <v>19.524999999999999</v>
      </c>
      <c r="B16" t="s">
        <v>68</v>
      </c>
      <c r="C16" s="25">
        <v>615018.25</v>
      </c>
      <c r="F16" s="4">
        <v>19.524000000000001</v>
      </c>
      <c r="G16" t="s">
        <v>68</v>
      </c>
      <c r="H16" s="25">
        <v>576027.06000000006</v>
      </c>
      <c r="K16" s="4">
        <v>19.524000000000001</v>
      </c>
      <c r="L16" t="s">
        <v>68</v>
      </c>
      <c r="M16" s="25">
        <v>579590.94999999995</v>
      </c>
      <c r="N16" s="12"/>
      <c r="P16" s="2" t="s">
        <v>68</v>
      </c>
      <c r="Q16" s="7">
        <f t="shared" si="0"/>
        <v>590212.08666666667</v>
      </c>
      <c r="R16" s="7">
        <f t="shared" si="1"/>
        <v>21556.545003154679</v>
      </c>
    </row>
    <row r="17" spans="1:18" x14ac:dyDescent="0.25">
      <c r="A17" s="4">
        <v>19.613</v>
      </c>
      <c r="B17" t="s">
        <v>69</v>
      </c>
      <c r="C17" s="25">
        <v>814269.2</v>
      </c>
      <c r="F17" s="4">
        <v>19.613</v>
      </c>
      <c r="G17" t="s">
        <v>69</v>
      </c>
      <c r="H17" s="25">
        <v>696100.82</v>
      </c>
      <c r="K17" s="10">
        <v>19.613</v>
      </c>
      <c r="L17" t="s">
        <v>69</v>
      </c>
      <c r="M17" s="43">
        <v>692869.53</v>
      </c>
      <c r="P17" s="21" t="s">
        <v>69</v>
      </c>
      <c r="Q17" s="7">
        <f t="shared" si="0"/>
        <v>734413.18333333323</v>
      </c>
      <c r="R17" s="7">
        <f t="shared" si="1"/>
        <v>69176.208751031096</v>
      </c>
    </row>
    <row r="18" spans="1:18" x14ac:dyDescent="0.25">
      <c r="A18" s="4">
        <v>19.888000000000002</v>
      </c>
      <c r="B18" t="s">
        <v>70</v>
      </c>
      <c r="C18" s="25">
        <v>6020249</v>
      </c>
      <c r="F18" s="4">
        <v>19.888000000000002</v>
      </c>
      <c r="G18" t="s">
        <v>70</v>
      </c>
      <c r="H18" s="25">
        <v>5583955.8099999996</v>
      </c>
      <c r="K18" s="10">
        <v>19.893000000000001</v>
      </c>
      <c r="L18" t="s">
        <v>70</v>
      </c>
      <c r="M18" s="43">
        <v>6463906.0800000001</v>
      </c>
      <c r="P18" s="21" t="s">
        <v>70</v>
      </c>
      <c r="Q18" s="7">
        <f t="shared" si="0"/>
        <v>6022703.6299999999</v>
      </c>
      <c r="R18" s="7">
        <f t="shared" si="1"/>
        <v>439980.27038106619</v>
      </c>
    </row>
    <row r="19" spans="1:18" x14ac:dyDescent="0.25">
      <c r="A19" s="4">
        <v>19.940000000000001</v>
      </c>
      <c r="B19" s="15" t="s">
        <v>71</v>
      </c>
      <c r="C19" s="25">
        <v>3309262</v>
      </c>
      <c r="D19" s="6"/>
      <c r="F19" s="4">
        <v>19.939</v>
      </c>
      <c r="G19" s="15" t="s">
        <v>71</v>
      </c>
      <c r="H19" s="25">
        <v>3072894.99</v>
      </c>
      <c r="K19" s="10">
        <v>19.945</v>
      </c>
      <c r="L19" s="15" t="s">
        <v>71</v>
      </c>
      <c r="M19" s="43">
        <v>3071438.5</v>
      </c>
      <c r="P19" s="16" t="s">
        <v>71</v>
      </c>
      <c r="Q19" s="7">
        <f t="shared" si="0"/>
        <v>3151198.4966666666</v>
      </c>
      <c r="R19" s="7">
        <f t="shared" si="1"/>
        <v>136888.94643208053</v>
      </c>
    </row>
    <row r="20" spans="1:18" x14ac:dyDescent="0.25">
      <c r="A20" s="4">
        <v>20.023</v>
      </c>
      <c r="B20" s="15" t="s">
        <v>60</v>
      </c>
      <c r="C20" s="25">
        <v>2634027</v>
      </c>
      <c r="D20" s="6"/>
      <c r="F20" s="4">
        <v>20.016999999999999</v>
      </c>
      <c r="G20" s="15" t="s">
        <v>60</v>
      </c>
      <c r="H20" s="25">
        <v>2428045.5</v>
      </c>
      <c r="K20" s="10">
        <v>20.023</v>
      </c>
      <c r="L20" s="15" t="s">
        <v>60</v>
      </c>
      <c r="M20" s="43">
        <v>2419880.5699999998</v>
      </c>
      <c r="P20" s="16" t="s">
        <v>60</v>
      </c>
      <c r="Q20" s="7">
        <f t="shared" si="0"/>
        <v>2493984.3566666669</v>
      </c>
      <c r="R20" s="7">
        <f t="shared" si="1"/>
        <v>121349.17793012298</v>
      </c>
    </row>
    <row r="21" spans="1:18" x14ac:dyDescent="0.25">
      <c r="A21" s="4">
        <v>20.074999999999999</v>
      </c>
      <c r="B21" s="15" t="s">
        <v>61</v>
      </c>
      <c r="C21" s="25">
        <v>5729899</v>
      </c>
      <c r="F21" s="4">
        <v>20.074000000000002</v>
      </c>
      <c r="G21" s="15" t="s">
        <v>61</v>
      </c>
      <c r="H21" s="25">
        <v>5141212.24</v>
      </c>
      <c r="K21" s="10">
        <v>20.074000000000002</v>
      </c>
      <c r="L21" s="15" t="s">
        <v>61</v>
      </c>
      <c r="M21" s="43">
        <v>5272841.33</v>
      </c>
      <c r="P21" s="16" t="s">
        <v>61</v>
      </c>
      <c r="Q21" s="7">
        <f t="shared" si="0"/>
        <v>5381317.5233333334</v>
      </c>
      <c r="R21" s="7">
        <f t="shared" si="1"/>
        <v>308971.42058755591</v>
      </c>
    </row>
    <row r="22" spans="1:18" x14ac:dyDescent="0.25">
      <c r="A22" s="4">
        <v>21.128</v>
      </c>
      <c r="B22" t="s">
        <v>72</v>
      </c>
      <c r="C22" s="25">
        <v>5720136</v>
      </c>
      <c r="F22" s="4">
        <v>21.128</v>
      </c>
      <c r="G22" t="s">
        <v>72</v>
      </c>
      <c r="H22" s="25">
        <v>5313994.13</v>
      </c>
      <c r="K22" s="10">
        <v>21.132999999999999</v>
      </c>
      <c r="L22" t="s">
        <v>72</v>
      </c>
      <c r="M22" s="43">
        <v>5403147.6600000001</v>
      </c>
      <c r="P22" s="2" t="s">
        <v>72</v>
      </c>
      <c r="Q22" s="7">
        <f t="shared" si="0"/>
        <v>5479092.5966666667</v>
      </c>
      <c r="R22" s="7">
        <f t="shared" si="1"/>
        <v>213456.15403579312</v>
      </c>
    </row>
    <row r="23" spans="1:18" x14ac:dyDescent="0.25">
      <c r="F23" s="4"/>
      <c r="N23" s="20"/>
    </row>
    <row r="24" spans="1:18" x14ac:dyDescent="0.25">
      <c r="N24" s="20"/>
    </row>
    <row r="25" spans="1:18" ht="45.75" thickBot="1" x14ac:dyDescent="0.3">
      <c r="B25" s="17" t="s">
        <v>12</v>
      </c>
      <c r="C25" s="17" t="s">
        <v>13</v>
      </c>
      <c r="D25" s="18" t="s">
        <v>14</v>
      </c>
      <c r="E25" s="18" t="s">
        <v>15</v>
      </c>
      <c r="F25" s="18" t="s">
        <v>16</v>
      </c>
      <c r="H25" s="25"/>
      <c r="N25" s="9"/>
    </row>
    <row r="26" spans="1:18" x14ac:dyDescent="0.25">
      <c r="B26" s="62" t="s">
        <v>64</v>
      </c>
      <c r="C26" s="62">
        <v>300</v>
      </c>
      <c r="D26" s="6">
        <v>49</v>
      </c>
      <c r="E26" s="6">
        <v>48.7</v>
      </c>
      <c r="F26" s="64">
        <f>D26-E26</f>
        <v>0.29999999999999716</v>
      </c>
      <c r="H26" s="25"/>
      <c r="N26" s="9"/>
    </row>
    <row r="27" spans="1:18" x14ac:dyDescent="0.25">
      <c r="B27" s="62" t="s">
        <v>65</v>
      </c>
      <c r="C27" s="62">
        <v>300</v>
      </c>
      <c r="D27" s="6">
        <v>49.8</v>
      </c>
      <c r="E27" s="6">
        <v>49.6</v>
      </c>
      <c r="F27" s="64">
        <f t="shared" ref="F27:F28" si="2">D27-E27</f>
        <v>0.19999999999999574</v>
      </c>
      <c r="H27" s="25"/>
      <c r="K27" s="4"/>
      <c r="M27" s="25"/>
      <c r="N27" s="9"/>
    </row>
    <row r="28" spans="1:18" x14ac:dyDescent="0.25">
      <c r="B28" s="62" t="s">
        <v>66</v>
      </c>
      <c r="C28" s="62">
        <v>300</v>
      </c>
      <c r="D28" s="6">
        <v>50.3</v>
      </c>
      <c r="E28" s="6">
        <v>50.1</v>
      </c>
      <c r="F28" s="64">
        <f t="shared" si="2"/>
        <v>0.19999999999999574</v>
      </c>
      <c r="H28" s="25"/>
      <c r="N28" s="9"/>
    </row>
    <row r="29" spans="1:18" x14ac:dyDescent="0.25">
      <c r="H29" s="25"/>
      <c r="N29" s="9"/>
    </row>
    <row r="30" spans="1:18" x14ac:dyDescent="0.25">
      <c r="H30" s="25"/>
      <c r="N30" s="9"/>
    </row>
    <row r="31" spans="1:18" ht="18.75" x14ac:dyDescent="0.3">
      <c r="A31" s="377" t="s">
        <v>108</v>
      </c>
      <c r="B31" s="377"/>
      <c r="C31" s="377"/>
      <c r="D31" s="377"/>
      <c r="E31" s="377"/>
      <c r="F31" s="377"/>
      <c r="G31" s="377"/>
      <c r="H31" s="377"/>
      <c r="I31" s="377"/>
      <c r="J31" s="377"/>
      <c r="K31" s="377"/>
      <c r="L31" s="377"/>
      <c r="M31" s="377"/>
      <c r="N31" s="377"/>
    </row>
    <row r="32" spans="1:18" x14ac:dyDescent="0.25">
      <c r="C32" s="25"/>
      <c r="N32" s="9"/>
    </row>
    <row r="33" spans="1:14" x14ac:dyDescent="0.25">
      <c r="A33" s="378" t="s">
        <v>73</v>
      </c>
      <c r="B33" s="378"/>
      <c r="C33" s="378"/>
      <c r="D33" s="378"/>
      <c r="F33" s="378" t="s">
        <v>111</v>
      </c>
      <c r="G33" s="378"/>
      <c r="H33" s="378"/>
      <c r="I33" s="378"/>
      <c r="N33" s="9"/>
    </row>
    <row r="34" spans="1:14" x14ac:dyDescent="0.25">
      <c r="A34" s="64" t="s">
        <v>0</v>
      </c>
      <c r="B34" s="64" t="s">
        <v>1</v>
      </c>
      <c r="C34" s="64" t="s">
        <v>110</v>
      </c>
      <c r="F34" s="64" t="s">
        <v>0</v>
      </c>
      <c r="G34" s="64" t="s">
        <v>1</v>
      </c>
      <c r="H34" s="64" t="s">
        <v>110</v>
      </c>
      <c r="J34" s="23"/>
      <c r="K34" s="103"/>
      <c r="L34" s="22"/>
      <c r="M34" s="9"/>
      <c r="N34" s="9"/>
    </row>
    <row r="35" spans="1:14" x14ac:dyDescent="0.25">
      <c r="A35" s="4">
        <v>10.391999999999999</v>
      </c>
      <c r="B35" t="s">
        <v>5</v>
      </c>
      <c r="C35" s="5">
        <v>40382.980000000003</v>
      </c>
      <c r="F35" s="4">
        <v>10.32</v>
      </c>
      <c r="G35" t="s">
        <v>5</v>
      </c>
      <c r="H35" s="5">
        <v>395395.56</v>
      </c>
      <c r="J35" s="100"/>
      <c r="K35" s="66"/>
      <c r="L35" s="22"/>
      <c r="M35" s="9"/>
      <c r="N35" s="9"/>
    </row>
    <row r="36" spans="1:14" x14ac:dyDescent="0.25">
      <c r="A36" s="4">
        <v>10.849</v>
      </c>
      <c r="B36" t="s">
        <v>6</v>
      </c>
      <c r="C36" s="5">
        <v>180430.46</v>
      </c>
      <c r="F36" s="4">
        <v>10.673</v>
      </c>
      <c r="G36" t="s">
        <v>6</v>
      </c>
      <c r="H36" s="5">
        <v>1574114.31</v>
      </c>
      <c r="J36" s="100"/>
      <c r="K36" s="66"/>
      <c r="L36" s="22"/>
      <c r="M36" s="9"/>
      <c r="N36" s="9"/>
    </row>
    <row r="37" spans="1:14" x14ac:dyDescent="0.25">
      <c r="A37" s="4">
        <v>11.098000000000001</v>
      </c>
      <c r="B37" t="s">
        <v>7</v>
      </c>
      <c r="C37" s="5">
        <v>2383418.2400000002</v>
      </c>
      <c r="F37" s="4">
        <v>11.077</v>
      </c>
      <c r="G37" t="s">
        <v>7</v>
      </c>
      <c r="H37" s="5">
        <v>13342662.449999999</v>
      </c>
      <c r="J37" s="100"/>
      <c r="K37" s="66"/>
      <c r="L37" s="22"/>
      <c r="M37" s="9"/>
      <c r="N37" s="9"/>
    </row>
    <row r="38" spans="1:14" x14ac:dyDescent="0.25">
      <c r="A38" s="4">
        <v>11.529</v>
      </c>
      <c r="B38" t="s">
        <v>8</v>
      </c>
      <c r="C38" s="5">
        <v>70014.740000000005</v>
      </c>
      <c r="F38" s="4">
        <v>11.481999999999999</v>
      </c>
      <c r="G38" t="s">
        <v>8</v>
      </c>
      <c r="H38" s="5">
        <v>406909.1</v>
      </c>
      <c r="J38" s="100"/>
      <c r="K38" s="66"/>
      <c r="L38" s="22"/>
      <c r="M38" s="9"/>
      <c r="N38" s="9"/>
    </row>
    <row r="39" spans="1:14" x14ac:dyDescent="0.25">
      <c r="A39" s="4">
        <v>12.680999999999999</v>
      </c>
      <c r="B39" t="s">
        <v>56</v>
      </c>
      <c r="C39" s="5">
        <v>60917.47</v>
      </c>
      <c r="F39" s="4">
        <v>12.193</v>
      </c>
      <c r="G39" t="s">
        <v>55</v>
      </c>
      <c r="H39" s="5">
        <v>1101396.45</v>
      </c>
      <c r="J39" s="100"/>
      <c r="K39" s="66"/>
      <c r="L39" s="22"/>
      <c r="M39" s="9"/>
      <c r="N39" s="9"/>
    </row>
    <row r="40" spans="1:14" x14ac:dyDescent="0.25">
      <c r="A40" s="4">
        <v>16.811</v>
      </c>
      <c r="B40" t="s">
        <v>58</v>
      </c>
      <c r="C40" s="5">
        <v>32977.71</v>
      </c>
      <c r="F40" s="4">
        <v>12.664999999999999</v>
      </c>
      <c r="G40" t="s">
        <v>56</v>
      </c>
      <c r="H40" s="5">
        <v>509704.07</v>
      </c>
      <c r="J40" s="100"/>
      <c r="K40" s="66"/>
      <c r="L40" s="22"/>
      <c r="M40" s="9"/>
      <c r="N40" s="9"/>
    </row>
    <row r="41" spans="1:14" x14ac:dyDescent="0.25">
      <c r="A41" s="4">
        <v>17.329999999999998</v>
      </c>
      <c r="B41" s="9" t="s">
        <v>19</v>
      </c>
      <c r="C41" s="5">
        <v>1290391.06</v>
      </c>
      <c r="F41" s="4">
        <v>13.303000000000001</v>
      </c>
      <c r="G41" t="s">
        <v>11</v>
      </c>
      <c r="H41" s="102">
        <v>693953.53</v>
      </c>
      <c r="J41" s="100"/>
      <c r="K41" s="66"/>
      <c r="L41" s="22"/>
      <c r="M41" s="9"/>
      <c r="N41" s="9"/>
    </row>
    <row r="42" spans="1:14" x14ac:dyDescent="0.25">
      <c r="F42" s="4">
        <v>13.438000000000001</v>
      </c>
      <c r="G42" t="s">
        <v>9</v>
      </c>
      <c r="H42" s="102">
        <v>1181576.8899999999</v>
      </c>
      <c r="J42" s="100"/>
      <c r="K42" s="66"/>
      <c r="L42" s="22"/>
      <c r="M42" s="9"/>
      <c r="N42" s="9"/>
    </row>
    <row r="43" spans="1:14" x14ac:dyDescent="0.25">
      <c r="A43" s="4"/>
      <c r="C43" s="5"/>
      <c r="F43" s="4">
        <v>17.085999999999999</v>
      </c>
      <c r="G43" s="96" t="s">
        <v>59</v>
      </c>
      <c r="H43" s="102">
        <v>327251.3</v>
      </c>
      <c r="J43" s="100"/>
      <c r="K43" s="66"/>
      <c r="L43" s="22"/>
      <c r="M43" s="9"/>
      <c r="N43" s="9"/>
    </row>
    <row r="44" spans="1:14" x14ac:dyDescent="0.25">
      <c r="F44" s="4">
        <v>17.335000000000001</v>
      </c>
      <c r="G44" s="9" t="s">
        <v>19</v>
      </c>
      <c r="H44" s="102">
        <v>7879745.9699999997</v>
      </c>
      <c r="J44" s="100"/>
      <c r="K44" s="66"/>
      <c r="L44" s="22"/>
      <c r="M44" s="9"/>
      <c r="N44" s="9"/>
    </row>
    <row r="45" spans="1:14" x14ac:dyDescent="0.25">
      <c r="A45" s="4"/>
      <c r="C45" s="5"/>
      <c r="F45" s="4">
        <v>19.524999999999999</v>
      </c>
      <c r="G45" t="s">
        <v>68</v>
      </c>
      <c r="H45" s="102">
        <v>557022.66</v>
      </c>
      <c r="J45" s="100"/>
      <c r="K45" s="66"/>
      <c r="L45" s="22"/>
      <c r="M45" s="9"/>
      <c r="N45" s="9"/>
    </row>
    <row r="46" spans="1:14" x14ac:dyDescent="0.25">
      <c r="F46" s="4">
        <v>19.613</v>
      </c>
      <c r="G46" t="s">
        <v>69</v>
      </c>
      <c r="H46" s="102">
        <v>497927.75</v>
      </c>
      <c r="I46" s="6"/>
      <c r="J46" s="100"/>
      <c r="K46" s="66"/>
      <c r="L46" s="22"/>
      <c r="M46" s="9"/>
      <c r="N46" s="9"/>
    </row>
    <row r="47" spans="1:14" x14ac:dyDescent="0.25">
      <c r="A47" s="4"/>
      <c r="C47" s="5"/>
      <c r="F47" s="4">
        <v>19.919</v>
      </c>
      <c r="G47" t="s">
        <v>70</v>
      </c>
      <c r="H47" s="5">
        <v>12794639.609999999</v>
      </c>
      <c r="J47" s="100"/>
      <c r="K47" s="66"/>
      <c r="L47" s="22"/>
      <c r="M47" s="9"/>
      <c r="N47" s="9"/>
    </row>
    <row r="48" spans="1:14" x14ac:dyDescent="0.25">
      <c r="A48" s="4"/>
      <c r="C48" s="5"/>
      <c r="F48" s="4">
        <v>19.95</v>
      </c>
      <c r="G48" s="15" t="s">
        <v>71</v>
      </c>
      <c r="H48" s="5">
        <v>5249377.93</v>
      </c>
      <c r="J48" s="100"/>
      <c r="K48" s="104"/>
      <c r="L48" s="22"/>
      <c r="M48" s="9"/>
      <c r="N48" s="9"/>
    </row>
    <row r="49" spans="1:18" x14ac:dyDescent="0.25">
      <c r="A49" s="4"/>
      <c r="C49" s="5"/>
      <c r="F49" s="4">
        <v>20.027999999999999</v>
      </c>
      <c r="G49" s="15" t="s">
        <v>60</v>
      </c>
      <c r="H49" s="5">
        <v>4074246.63</v>
      </c>
      <c r="J49" s="100"/>
      <c r="K49" s="104"/>
      <c r="L49" s="22"/>
      <c r="M49" s="9"/>
      <c r="N49" s="9"/>
    </row>
    <row r="50" spans="1:18" x14ac:dyDescent="0.25">
      <c r="D50" s="25"/>
      <c r="F50" s="4">
        <v>20.094999999999999</v>
      </c>
      <c r="G50" s="15" t="s">
        <v>61</v>
      </c>
      <c r="H50" s="5">
        <v>9976215.5299999993</v>
      </c>
      <c r="K50" s="10"/>
      <c r="L50" s="9"/>
      <c r="M50" s="43"/>
      <c r="N50" s="9"/>
    </row>
    <row r="51" spans="1:18" x14ac:dyDescent="0.25">
      <c r="D51" s="25"/>
      <c r="F51" s="4">
        <v>20.582999999999998</v>
      </c>
      <c r="G51" s="15" t="s">
        <v>71</v>
      </c>
      <c r="H51" s="5">
        <v>2185732.63</v>
      </c>
      <c r="K51" s="10"/>
      <c r="L51" s="9"/>
      <c r="M51" s="43"/>
      <c r="N51" s="9"/>
    </row>
    <row r="52" spans="1:18" x14ac:dyDescent="0.25">
      <c r="F52" s="4">
        <v>20.728000000000002</v>
      </c>
      <c r="G52" s="15" t="s">
        <v>60</v>
      </c>
      <c r="H52" s="5">
        <v>1853757.41</v>
      </c>
      <c r="N52" s="9"/>
    </row>
    <row r="53" spans="1:18" x14ac:dyDescent="0.25">
      <c r="F53" s="4">
        <v>21.164000000000001</v>
      </c>
      <c r="G53" s="9" t="s">
        <v>72</v>
      </c>
      <c r="H53" s="5">
        <v>14292396.550000001</v>
      </c>
      <c r="N53" s="9"/>
    </row>
    <row r="54" spans="1:18" x14ac:dyDescent="0.25">
      <c r="N54" s="9"/>
    </row>
    <row r="55" spans="1:18" x14ac:dyDescent="0.25">
      <c r="K55" s="20"/>
      <c r="L55" s="9"/>
      <c r="M55" s="9"/>
      <c r="N55" s="9"/>
    </row>
    <row r="56" spans="1:18" ht="18.75" x14ac:dyDescent="0.3">
      <c r="A56" s="377" t="s">
        <v>126</v>
      </c>
      <c r="B56" s="377"/>
      <c r="C56" s="377"/>
      <c r="D56" s="377"/>
      <c r="E56" s="377"/>
      <c r="F56" s="377"/>
      <c r="G56" s="377"/>
      <c r="H56" s="377"/>
      <c r="I56" s="377"/>
      <c r="J56" s="377"/>
      <c r="K56" s="377"/>
      <c r="L56" s="377"/>
      <c r="M56" s="377"/>
      <c r="N56" s="377"/>
    </row>
    <row r="57" spans="1:18" x14ac:dyDescent="0.25">
      <c r="A57" s="378" t="s">
        <v>130</v>
      </c>
      <c r="B57" s="378"/>
      <c r="C57" s="378"/>
      <c r="D57" s="378"/>
      <c r="F57" s="378" t="s">
        <v>131</v>
      </c>
      <c r="G57" s="378"/>
      <c r="H57" s="378"/>
      <c r="I57" s="378"/>
      <c r="K57" s="378" t="s">
        <v>132</v>
      </c>
      <c r="L57" s="378"/>
      <c r="M57" s="378"/>
      <c r="N57" s="378"/>
    </row>
    <row r="58" spans="1:18" x14ac:dyDescent="0.25">
      <c r="A58" s="139" t="s">
        <v>0</v>
      </c>
      <c r="B58" s="139" t="s">
        <v>1</v>
      </c>
      <c r="C58" s="139" t="s">
        <v>2</v>
      </c>
      <c r="D58" s="139"/>
      <c r="F58" s="139" t="s">
        <v>0</v>
      </c>
      <c r="G58" s="139" t="s">
        <v>1</v>
      </c>
      <c r="H58" s="139" t="s">
        <v>2</v>
      </c>
      <c r="I58" s="139"/>
      <c r="K58" s="139" t="s">
        <v>0</v>
      </c>
      <c r="L58" s="139" t="s">
        <v>1</v>
      </c>
      <c r="M58" s="139" t="s">
        <v>2</v>
      </c>
      <c r="N58" s="139"/>
      <c r="P58" s="2"/>
      <c r="Q58" s="140" t="s">
        <v>3</v>
      </c>
      <c r="R58" s="140" t="s">
        <v>4</v>
      </c>
    </row>
    <row r="59" spans="1:18" x14ac:dyDescent="0.25">
      <c r="A59" s="4">
        <v>10.33</v>
      </c>
      <c r="B59" t="s">
        <v>5</v>
      </c>
      <c r="C59" s="5">
        <v>254187.29</v>
      </c>
      <c r="D59" s="6"/>
      <c r="F59" s="4">
        <v>10.340999999999999</v>
      </c>
      <c r="G59" t="s">
        <v>5</v>
      </c>
      <c r="H59" s="5">
        <v>220021.09</v>
      </c>
      <c r="I59" s="6"/>
      <c r="K59" s="4">
        <v>10.346</v>
      </c>
      <c r="L59" t="s">
        <v>5</v>
      </c>
      <c r="M59" s="5">
        <v>291042.84000000003</v>
      </c>
      <c r="N59" s="6"/>
      <c r="P59" s="2" t="s">
        <v>5</v>
      </c>
      <c r="Q59" s="7">
        <f>AVERAGE(C59,H59,M59)</f>
        <v>255083.74</v>
      </c>
      <c r="R59" s="7">
        <f>_xlfn.STDEV.S(C59,H59,M59)</f>
        <v>35519.360357662888</v>
      </c>
    </row>
    <row r="60" spans="1:18" x14ac:dyDescent="0.25">
      <c r="A60" s="4">
        <v>10.678000000000001</v>
      </c>
      <c r="B60" t="s">
        <v>6</v>
      </c>
      <c r="C60" s="5">
        <v>609317.49</v>
      </c>
      <c r="D60" s="6"/>
      <c r="F60" s="4">
        <v>10.725</v>
      </c>
      <c r="G60" t="s">
        <v>6</v>
      </c>
      <c r="H60" s="5">
        <v>923328.42</v>
      </c>
      <c r="I60" s="6"/>
      <c r="K60" s="4">
        <v>10.771000000000001</v>
      </c>
      <c r="L60" t="s">
        <v>6</v>
      </c>
      <c r="M60" s="25">
        <v>959652.48</v>
      </c>
      <c r="N60" s="6"/>
      <c r="P60" s="2" t="s">
        <v>6</v>
      </c>
      <c r="Q60" s="7">
        <f t="shared" ref="Q60:Q75" si="3">AVERAGE(C60,H60,M60)</f>
        <v>830766.13</v>
      </c>
      <c r="R60" s="7">
        <f t="shared" ref="R60:R74" si="4">_xlfn.STDEV.S(C60,H60,M60)</f>
        <v>192638.22168019522</v>
      </c>
    </row>
    <row r="61" spans="1:18" x14ac:dyDescent="0.25">
      <c r="A61" s="4">
        <v>11.082000000000001</v>
      </c>
      <c r="B61" t="s">
        <v>7</v>
      </c>
      <c r="C61" s="5">
        <v>8185868.3799999999</v>
      </c>
      <c r="D61" s="6"/>
      <c r="F61" s="4">
        <v>11.087999999999999</v>
      </c>
      <c r="G61" t="s">
        <v>7</v>
      </c>
      <c r="H61" s="5">
        <v>9103251.5399999991</v>
      </c>
      <c r="I61" s="6"/>
      <c r="K61" s="10">
        <v>11.087999999999999</v>
      </c>
      <c r="L61" t="s">
        <v>7</v>
      </c>
      <c r="M61" s="11">
        <v>8527164.2400000002</v>
      </c>
      <c r="N61" s="6"/>
      <c r="P61" s="2" t="s">
        <v>7</v>
      </c>
      <c r="Q61" s="7">
        <f t="shared" si="3"/>
        <v>8605428.0533333328</v>
      </c>
      <c r="R61" s="7">
        <f t="shared" si="4"/>
        <v>463672.17289913155</v>
      </c>
    </row>
    <row r="62" spans="1:18" x14ac:dyDescent="0.25">
      <c r="A62" s="100">
        <v>11.477</v>
      </c>
      <c r="B62" t="s">
        <v>8</v>
      </c>
      <c r="C62" s="102">
        <v>259394.28</v>
      </c>
      <c r="D62" s="6"/>
      <c r="F62" s="100">
        <v>11.503</v>
      </c>
      <c r="G62" t="s">
        <v>8</v>
      </c>
      <c r="H62" s="102">
        <v>217165.22</v>
      </c>
      <c r="I62" s="6"/>
      <c r="K62" s="143">
        <v>11.507999999999999</v>
      </c>
      <c r="L62" t="s">
        <v>8</v>
      </c>
      <c r="M62" s="128">
        <v>231249.85</v>
      </c>
      <c r="N62" s="6"/>
      <c r="P62" s="2" t="s">
        <v>8</v>
      </c>
      <c r="Q62" s="7">
        <f t="shared" si="3"/>
        <v>235936.44999999998</v>
      </c>
      <c r="R62" s="7">
        <f t="shared" si="4"/>
        <v>21501.082339986981</v>
      </c>
    </row>
    <row r="63" spans="1:18" x14ac:dyDescent="0.25">
      <c r="A63" s="100">
        <v>12.182</v>
      </c>
      <c r="B63" t="s">
        <v>55</v>
      </c>
      <c r="C63" s="102">
        <v>629809.61</v>
      </c>
      <c r="D63" s="127"/>
      <c r="E63" s="23"/>
      <c r="F63" s="100">
        <v>12.244999999999999</v>
      </c>
      <c r="G63" t="s">
        <v>55</v>
      </c>
      <c r="H63" s="102">
        <v>527172.26</v>
      </c>
      <c r="I63" s="127"/>
      <c r="J63" s="23"/>
      <c r="K63" s="143">
        <v>12.26</v>
      </c>
      <c r="L63" t="s">
        <v>55</v>
      </c>
      <c r="M63" s="11">
        <v>478079.52</v>
      </c>
      <c r="N63" s="127"/>
      <c r="O63" s="23"/>
      <c r="P63" s="2" t="s">
        <v>55</v>
      </c>
      <c r="Q63" s="7">
        <f t="shared" si="3"/>
        <v>545020.46333333338</v>
      </c>
      <c r="R63" s="7">
        <f t="shared" si="4"/>
        <v>77423.664499447521</v>
      </c>
    </row>
    <row r="64" spans="1:18" x14ac:dyDescent="0.25">
      <c r="A64" s="100">
        <v>12.66</v>
      </c>
      <c r="B64" t="s">
        <v>56</v>
      </c>
      <c r="C64" s="102">
        <v>338777.45</v>
      </c>
      <c r="D64" s="127"/>
      <c r="E64" s="23"/>
      <c r="F64" s="100">
        <v>12.664999999999999</v>
      </c>
      <c r="G64" t="s">
        <v>56</v>
      </c>
      <c r="H64" s="102">
        <v>179662.75</v>
      </c>
      <c r="I64" s="102"/>
      <c r="J64" s="23"/>
      <c r="K64" s="143">
        <v>12.67</v>
      </c>
      <c r="L64" t="s">
        <v>56</v>
      </c>
      <c r="M64" s="11">
        <v>154587.07999999999</v>
      </c>
      <c r="N64" s="25"/>
      <c r="P64" s="2" t="s">
        <v>56</v>
      </c>
      <c r="Q64" s="7">
        <f t="shared" si="3"/>
        <v>224342.42666666667</v>
      </c>
      <c r="R64" s="7">
        <f t="shared" si="4"/>
        <v>99893.584531052998</v>
      </c>
    </row>
    <row r="65" spans="1:18" x14ac:dyDescent="0.25">
      <c r="A65" s="100">
        <v>13.262</v>
      </c>
      <c r="B65" t="s">
        <v>11</v>
      </c>
      <c r="C65" s="102">
        <v>499810.39</v>
      </c>
      <c r="D65" s="23"/>
      <c r="E65" s="23"/>
      <c r="F65" s="100">
        <v>13.303000000000001</v>
      </c>
      <c r="G65" t="s">
        <v>11</v>
      </c>
      <c r="H65" s="102">
        <v>276776.33</v>
      </c>
      <c r="I65" s="23"/>
      <c r="J65" s="23"/>
      <c r="K65" s="100">
        <v>13.308999999999999</v>
      </c>
      <c r="L65" t="s">
        <v>11</v>
      </c>
      <c r="M65" s="25">
        <v>287387</v>
      </c>
      <c r="P65" s="2" t="s">
        <v>11</v>
      </c>
      <c r="Q65" s="7">
        <f>AVERAGE(C65,H65,M65)</f>
        <v>354657.90666666668</v>
      </c>
      <c r="R65" s="7">
        <f>_xlfn.STDEV.S(C65,H65,M65)</f>
        <v>125817.64241487531</v>
      </c>
    </row>
    <row r="66" spans="1:18" x14ac:dyDescent="0.25">
      <c r="A66" s="100">
        <v>13.407</v>
      </c>
      <c r="B66" t="s">
        <v>9</v>
      </c>
      <c r="C66" s="102">
        <v>532818.39</v>
      </c>
      <c r="D66" s="141"/>
      <c r="E66" s="23"/>
      <c r="F66" s="100">
        <v>13.537000000000001</v>
      </c>
      <c r="G66" t="s">
        <v>9</v>
      </c>
      <c r="H66" s="27">
        <v>443205.56</v>
      </c>
      <c r="I66" s="127"/>
      <c r="J66" s="23"/>
      <c r="K66" s="143">
        <v>13.547000000000001</v>
      </c>
      <c r="L66" t="s">
        <v>9</v>
      </c>
      <c r="M66" s="129">
        <v>330976</v>
      </c>
      <c r="N66" s="12"/>
      <c r="P66" s="2" t="s">
        <v>9</v>
      </c>
      <c r="Q66" s="7">
        <f t="shared" si="3"/>
        <v>435666.64999999997</v>
      </c>
      <c r="R66" s="7">
        <f>_xlfn.STDEV.S(C66,H66,M66)</f>
        <v>101132.16092430298</v>
      </c>
    </row>
    <row r="67" spans="1:18" x14ac:dyDescent="0.25">
      <c r="A67" s="100">
        <v>17.079999999999998</v>
      </c>
      <c r="B67" s="96" t="s">
        <v>59</v>
      </c>
      <c r="C67" s="5">
        <v>255440.49</v>
      </c>
      <c r="D67" s="141"/>
      <c r="E67" s="23"/>
      <c r="F67" s="100">
        <v>17.085999999999999</v>
      </c>
      <c r="G67" s="96" t="s">
        <v>59</v>
      </c>
      <c r="H67" s="27">
        <v>176975.68</v>
      </c>
      <c r="I67" s="127"/>
      <c r="J67" s="23"/>
      <c r="K67" s="143">
        <v>17.085999999999999</v>
      </c>
      <c r="L67" s="96" t="s">
        <v>59</v>
      </c>
      <c r="M67" s="43">
        <v>187248.63</v>
      </c>
      <c r="N67" s="12"/>
      <c r="P67" s="96" t="s">
        <v>59</v>
      </c>
      <c r="Q67" s="7">
        <f t="shared" si="3"/>
        <v>206554.93333333335</v>
      </c>
      <c r="R67" s="7">
        <f>_xlfn.STDEV.S(C67,H67,M67)</f>
        <v>42646.589704019927</v>
      </c>
    </row>
    <row r="68" spans="1:18" x14ac:dyDescent="0.25">
      <c r="A68" s="100">
        <v>17.324000000000002</v>
      </c>
      <c r="B68" s="9" t="s">
        <v>19</v>
      </c>
      <c r="C68" s="5">
        <v>3341468.57</v>
      </c>
      <c r="D68" s="141"/>
      <c r="E68" s="23"/>
      <c r="F68" s="100">
        <v>17.329999999999998</v>
      </c>
      <c r="G68" s="9" t="s">
        <v>19</v>
      </c>
      <c r="H68" s="27">
        <v>4013721.58</v>
      </c>
      <c r="I68" s="141"/>
      <c r="J68" s="23"/>
      <c r="K68" s="100">
        <v>17.329999999999998</v>
      </c>
      <c r="L68" s="9" t="s">
        <v>19</v>
      </c>
      <c r="M68" s="25">
        <v>3902803.71</v>
      </c>
      <c r="N68" s="130"/>
      <c r="O68" s="23"/>
      <c r="P68" s="21" t="s">
        <v>19</v>
      </c>
      <c r="Q68" s="7">
        <f t="shared" si="3"/>
        <v>3752664.6199999996</v>
      </c>
      <c r="R68" s="7">
        <f>_xlfn.STDEV.S(C68,H68,M68)</f>
        <v>360398.85838198237</v>
      </c>
    </row>
    <row r="69" spans="1:18" x14ac:dyDescent="0.25">
      <c r="A69" s="4">
        <v>19.606999999999999</v>
      </c>
      <c r="B69" t="s">
        <v>69</v>
      </c>
      <c r="C69" s="5">
        <v>120576.37</v>
      </c>
      <c r="D69" s="141"/>
      <c r="E69" s="23"/>
      <c r="F69" s="100"/>
      <c r="G69" s="23"/>
      <c r="H69" s="27"/>
      <c r="I69" s="141"/>
      <c r="J69" s="23"/>
      <c r="K69" s="143">
        <v>19.617999999999999</v>
      </c>
      <c r="L69" t="s">
        <v>69</v>
      </c>
      <c r="M69" s="43">
        <v>126924.14</v>
      </c>
      <c r="N69" s="12"/>
      <c r="P69" s="21" t="s">
        <v>69</v>
      </c>
      <c r="Q69" s="7">
        <f>AVERAGE(C69,H69,M69)</f>
        <v>123750.255</v>
      </c>
      <c r="R69" s="7">
        <f>_xlfn.STDEV.S(C69,H69,M69)</f>
        <v>4488.5512124125335</v>
      </c>
    </row>
    <row r="70" spans="1:18" x14ac:dyDescent="0.25">
      <c r="A70" s="4">
        <v>19.882000000000001</v>
      </c>
      <c r="B70" t="s">
        <v>70</v>
      </c>
      <c r="C70" s="5">
        <v>4504919.0599999996</v>
      </c>
      <c r="D70" s="141"/>
      <c r="E70" s="23"/>
      <c r="F70" s="100">
        <v>19.850999999999999</v>
      </c>
      <c r="G70" t="s">
        <v>70</v>
      </c>
      <c r="H70" s="27">
        <v>666870.69999999995</v>
      </c>
      <c r="I70" s="141"/>
      <c r="J70" s="23"/>
      <c r="K70" s="143">
        <v>19.856999999999999</v>
      </c>
      <c r="L70" t="s">
        <v>70</v>
      </c>
      <c r="M70" s="43">
        <v>1071631.74</v>
      </c>
      <c r="N70" s="12"/>
      <c r="P70" s="2" t="s">
        <v>70</v>
      </c>
      <c r="Q70" s="7">
        <f t="shared" si="3"/>
        <v>2081140.5</v>
      </c>
      <c r="R70" s="7">
        <f t="shared" si="4"/>
        <v>2108787.5084541407</v>
      </c>
    </row>
    <row r="71" spans="1:18" x14ac:dyDescent="0.25">
      <c r="A71" s="4">
        <v>19.928999999999998</v>
      </c>
      <c r="B71" s="15" t="s">
        <v>71</v>
      </c>
      <c r="C71" s="5">
        <v>1329500.94</v>
      </c>
      <c r="D71" s="23"/>
      <c r="E71" s="23"/>
      <c r="F71" s="64">
        <v>19.98</v>
      </c>
      <c r="G71" s="15" t="s">
        <v>71</v>
      </c>
      <c r="H71" s="27">
        <v>198314</v>
      </c>
      <c r="I71" s="23"/>
      <c r="J71" s="23"/>
      <c r="K71" s="4">
        <v>19.97</v>
      </c>
      <c r="L71" s="15" t="s">
        <v>71</v>
      </c>
      <c r="M71" s="43">
        <v>314293</v>
      </c>
      <c r="N71" s="12"/>
      <c r="P71" s="2" t="s">
        <v>71</v>
      </c>
      <c r="Q71" s="7">
        <f>AVERAGE(C71,H71,M71)</f>
        <v>614035.98</v>
      </c>
      <c r="R71" s="7">
        <f t="shared" si="4"/>
        <v>622318.5388939504</v>
      </c>
    </row>
    <row r="72" spans="1:18" x14ac:dyDescent="0.25">
      <c r="A72" s="4">
        <v>20.012</v>
      </c>
      <c r="B72" s="15" t="s">
        <v>60</v>
      </c>
      <c r="C72" s="5">
        <v>697467.64</v>
      </c>
      <c r="D72" s="23"/>
      <c r="E72" s="23"/>
      <c r="F72" s="100">
        <v>20.05</v>
      </c>
      <c r="G72" s="15" t="s">
        <v>60</v>
      </c>
      <c r="H72" s="27">
        <v>272741</v>
      </c>
      <c r="I72" s="23"/>
      <c r="J72" s="23"/>
      <c r="K72" s="143">
        <v>20.042999999999999</v>
      </c>
      <c r="L72" s="15" t="s">
        <v>60</v>
      </c>
      <c r="M72" s="43">
        <v>350994</v>
      </c>
      <c r="P72" s="21" t="s">
        <v>60</v>
      </c>
      <c r="Q72" s="7">
        <f>AVERAGE(C72,H72,M72)</f>
        <v>440400.88000000006</v>
      </c>
      <c r="R72" s="7">
        <f t="shared" si="4"/>
        <v>226038.43107959133</v>
      </c>
    </row>
    <row r="73" spans="1:18" x14ac:dyDescent="0.25">
      <c r="A73" s="4">
        <v>20.059000000000001</v>
      </c>
      <c r="B73" s="15" t="s">
        <v>61</v>
      </c>
      <c r="C73" s="5">
        <v>2549440.9500000002</v>
      </c>
      <c r="D73" s="23"/>
      <c r="E73" s="23"/>
      <c r="F73" s="4">
        <v>20.100000000000001</v>
      </c>
      <c r="G73" s="15" t="s">
        <v>61</v>
      </c>
      <c r="H73" s="27">
        <v>463656</v>
      </c>
      <c r="I73" s="23"/>
      <c r="J73" s="23"/>
      <c r="K73" s="4">
        <v>20.100000000000001</v>
      </c>
      <c r="L73" s="15" t="s">
        <v>61</v>
      </c>
      <c r="M73" s="43">
        <v>455067</v>
      </c>
      <c r="P73" s="21" t="s">
        <v>61</v>
      </c>
      <c r="Q73" s="7">
        <f>AVERAGE(C73,H73,M73)</f>
        <v>1156054.6500000001</v>
      </c>
      <c r="R73" s="7">
        <f t="shared" si="4"/>
        <v>1206715.5748149676</v>
      </c>
    </row>
    <row r="74" spans="1:18" x14ac:dyDescent="0.25">
      <c r="A74" s="4">
        <v>21.132999999999999</v>
      </c>
      <c r="B74" s="9" t="s">
        <v>72</v>
      </c>
      <c r="C74" s="5">
        <v>4824442.1500000004</v>
      </c>
      <c r="D74" s="127"/>
      <c r="E74" s="23"/>
      <c r="F74" s="100">
        <v>21.102</v>
      </c>
      <c r="G74" s="9" t="s">
        <v>72</v>
      </c>
      <c r="H74" s="27">
        <v>254504.05</v>
      </c>
      <c r="I74" s="23"/>
      <c r="J74" s="23"/>
      <c r="K74" s="143">
        <v>21.097000000000001</v>
      </c>
      <c r="L74" s="9" t="s">
        <v>72</v>
      </c>
      <c r="M74" s="43">
        <v>563687.06000000006</v>
      </c>
      <c r="P74" s="16" t="s">
        <v>72</v>
      </c>
      <c r="Q74" s="7">
        <f>AVERAGE(C74,H74,M74)</f>
        <v>1880877.7533333332</v>
      </c>
      <c r="R74" s="7">
        <f t="shared" si="4"/>
        <v>2553884.6981433728</v>
      </c>
    </row>
    <row r="75" spans="1:18" x14ac:dyDescent="0.25">
      <c r="A75" s="4">
        <v>25.568999999999999</v>
      </c>
      <c r="B75" t="s">
        <v>133</v>
      </c>
      <c r="C75" s="5">
        <v>2183057.0699999998</v>
      </c>
      <c r="D75" s="127"/>
      <c r="E75" s="23"/>
      <c r="I75" s="23"/>
      <c r="J75" s="23"/>
      <c r="K75" s="139"/>
      <c r="P75" s="16" t="s">
        <v>133</v>
      </c>
      <c r="Q75" s="7">
        <f t="shared" si="3"/>
        <v>2183057.0699999998</v>
      </c>
      <c r="R75" s="148" t="s">
        <v>18</v>
      </c>
    </row>
    <row r="76" spans="1:18" x14ac:dyDescent="0.25">
      <c r="F76" s="4"/>
      <c r="H76" s="5"/>
    </row>
    <row r="77" spans="1:18" x14ac:dyDescent="0.25">
      <c r="F77" s="4"/>
      <c r="H77" s="5"/>
    </row>
    <row r="78" spans="1:18" x14ac:dyDescent="0.25">
      <c r="F78" s="4"/>
      <c r="H78" s="5"/>
    </row>
    <row r="79" spans="1:18" ht="45.75" thickBot="1" x14ac:dyDescent="0.3">
      <c r="A79" s="4"/>
      <c r="B79" s="17" t="s">
        <v>12</v>
      </c>
      <c r="C79" s="17" t="s">
        <v>13</v>
      </c>
      <c r="D79" s="18" t="s">
        <v>14</v>
      </c>
      <c r="E79" s="18" t="s">
        <v>15</v>
      </c>
      <c r="F79" s="18" t="s">
        <v>16</v>
      </c>
      <c r="H79" s="5"/>
    </row>
    <row r="80" spans="1:18" x14ac:dyDescent="0.25">
      <c r="A80" s="4"/>
      <c r="B80" s="139" t="s">
        <v>130</v>
      </c>
      <c r="C80" s="139">
        <v>230</v>
      </c>
      <c r="D80" s="6">
        <v>47.3</v>
      </c>
      <c r="E80" s="6">
        <v>47.1</v>
      </c>
      <c r="F80" s="139">
        <f>D80-E80</f>
        <v>0.19999999999999574</v>
      </c>
      <c r="H80" s="5"/>
    </row>
    <row r="81" spans="1:18" x14ac:dyDescent="0.25">
      <c r="A81" s="4"/>
      <c r="B81" s="139" t="s">
        <v>131</v>
      </c>
      <c r="C81" s="139">
        <v>230</v>
      </c>
      <c r="D81" s="6">
        <v>51.6</v>
      </c>
      <c r="E81" s="6">
        <v>51.3</v>
      </c>
      <c r="F81" s="139">
        <f t="shared" ref="F81:F82" si="5">D81-E81</f>
        <v>0.30000000000000426</v>
      </c>
      <c r="H81" s="5"/>
    </row>
    <row r="82" spans="1:18" x14ac:dyDescent="0.25">
      <c r="B82" s="139" t="s">
        <v>132</v>
      </c>
      <c r="C82" s="139">
        <v>230</v>
      </c>
      <c r="D82" s="6">
        <v>47.7</v>
      </c>
      <c r="E82" s="6">
        <v>47.5</v>
      </c>
      <c r="F82" s="139">
        <f t="shared" si="5"/>
        <v>0.20000000000000284</v>
      </c>
      <c r="H82" s="5"/>
    </row>
    <row r="83" spans="1:18" x14ac:dyDescent="0.25">
      <c r="F83" s="4"/>
      <c r="H83" s="5"/>
    </row>
    <row r="84" spans="1:18" x14ac:dyDescent="0.25">
      <c r="A84" s="4"/>
      <c r="C84" s="5"/>
      <c r="F84" s="4"/>
      <c r="H84" s="5"/>
    </row>
    <row r="85" spans="1:18" x14ac:dyDescent="0.25">
      <c r="A85" s="4"/>
      <c r="C85" s="5"/>
      <c r="F85" s="4"/>
      <c r="H85" s="5"/>
    </row>
    <row r="86" spans="1:18" ht="18.75" x14ac:dyDescent="0.3">
      <c r="A86" s="377" t="s">
        <v>135</v>
      </c>
      <c r="B86" s="377"/>
      <c r="C86" s="377"/>
      <c r="D86" s="377"/>
      <c r="E86" s="377"/>
      <c r="F86" s="377"/>
      <c r="G86" s="377"/>
      <c r="H86" s="377"/>
      <c r="I86" s="377"/>
      <c r="J86" s="377"/>
      <c r="K86" s="377"/>
      <c r="L86" s="377"/>
      <c r="M86" s="377"/>
      <c r="N86" s="377"/>
    </row>
    <row r="87" spans="1:18" x14ac:dyDescent="0.25">
      <c r="A87" s="139"/>
      <c r="C87" s="25"/>
      <c r="F87" s="139"/>
      <c r="N87" s="9"/>
    </row>
    <row r="88" spans="1:18" x14ac:dyDescent="0.25">
      <c r="A88" s="378" t="s">
        <v>136</v>
      </c>
      <c r="B88" s="378"/>
      <c r="C88" s="378"/>
      <c r="D88" s="166"/>
      <c r="F88" s="378" t="s">
        <v>148</v>
      </c>
      <c r="G88" s="378"/>
      <c r="H88" s="378"/>
      <c r="K88" s="378" t="s">
        <v>149</v>
      </c>
      <c r="L88" s="378"/>
      <c r="M88" s="378"/>
      <c r="N88" s="9"/>
    </row>
    <row r="89" spans="1:18" x14ac:dyDescent="0.25">
      <c r="A89" s="139" t="s">
        <v>0</v>
      </c>
      <c r="B89" s="139" t="s">
        <v>1</v>
      </c>
      <c r="C89" s="139" t="s">
        <v>110</v>
      </c>
      <c r="F89" s="163" t="s">
        <v>0</v>
      </c>
      <c r="G89" s="163" t="s">
        <v>1</v>
      </c>
      <c r="H89" s="163" t="s">
        <v>110</v>
      </c>
      <c r="J89" s="23"/>
      <c r="K89" s="163" t="s">
        <v>0</v>
      </c>
      <c r="L89" s="163" t="s">
        <v>1</v>
      </c>
      <c r="M89" s="163" t="s">
        <v>110</v>
      </c>
      <c r="N89" s="9"/>
      <c r="P89" s="2"/>
      <c r="Q89" s="164" t="s">
        <v>3</v>
      </c>
      <c r="R89" s="164" t="s">
        <v>4</v>
      </c>
    </row>
    <row r="90" spans="1:18" x14ac:dyDescent="0.25">
      <c r="A90" s="100">
        <v>10.367000000000001</v>
      </c>
      <c r="B90" t="s">
        <v>5</v>
      </c>
      <c r="C90" s="102">
        <v>47338.75</v>
      </c>
      <c r="E90" s="100"/>
      <c r="F90" s="100">
        <v>10.361000000000001</v>
      </c>
      <c r="G90" t="s">
        <v>5</v>
      </c>
      <c r="H90" s="102">
        <v>46349.5</v>
      </c>
      <c r="J90" s="100"/>
      <c r="K90" s="100">
        <v>10.391999999999999</v>
      </c>
      <c r="L90" t="s">
        <v>5</v>
      </c>
      <c r="M90" s="102">
        <v>73426.789999999994</v>
      </c>
      <c r="N90" s="9"/>
      <c r="P90" s="2" t="s">
        <v>5</v>
      </c>
      <c r="Q90" s="7">
        <f>AVERAGE(C90,H90,M90)</f>
        <v>55705.013333333329</v>
      </c>
      <c r="R90" s="7">
        <f>_xlfn.STDEV.S(C90,H90,M90)</f>
        <v>15355.477200596339</v>
      </c>
    </row>
    <row r="91" spans="1:18" x14ac:dyDescent="0.25">
      <c r="A91" s="100">
        <v>10.813000000000001</v>
      </c>
      <c r="B91" t="s">
        <v>6</v>
      </c>
      <c r="C91" s="102">
        <v>165046.69</v>
      </c>
      <c r="E91" s="100"/>
      <c r="F91" s="100">
        <v>10.827999999999999</v>
      </c>
      <c r="G91" t="s">
        <v>6</v>
      </c>
      <c r="H91" s="102">
        <v>184646.89</v>
      </c>
      <c r="J91" s="100"/>
      <c r="K91" s="100">
        <v>10.906000000000001</v>
      </c>
      <c r="L91" t="s">
        <v>6</v>
      </c>
      <c r="M91" s="102">
        <v>175265.62</v>
      </c>
      <c r="N91" s="9"/>
      <c r="P91" s="2" t="s">
        <v>6</v>
      </c>
      <c r="Q91" s="7">
        <f t="shared" ref="Q91:Q94" si="6">AVERAGE(C91,H91,M91)</f>
        <v>174986.4</v>
      </c>
      <c r="R91" s="7">
        <f t="shared" ref="R91:R95" si="7">_xlfn.STDEV.S(C91,H91,M91)</f>
        <v>9803.082824616964</v>
      </c>
    </row>
    <row r="92" spans="1:18" x14ac:dyDescent="0.25">
      <c r="A92" s="100">
        <v>11.098000000000001</v>
      </c>
      <c r="B92" t="s">
        <v>7</v>
      </c>
      <c r="C92" s="102">
        <v>1603123.18</v>
      </c>
      <c r="E92" s="100"/>
      <c r="F92" s="100">
        <v>11.093</v>
      </c>
      <c r="G92" t="s">
        <v>7</v>
      </c>
      <c r="H92" s="102">
        <v>1588953.32</v>
      </c>
      <c r="J92" s="100"/>
      <c r="K92" s="100">
        <v>11.108000000000001</v>
      </c>
      <c r="L92" t="s">
        <v>7</v>
      </c>
      <c r="M92" s="102">
        <v>1381261.87</v>
      </c>
      <c r="N92" s="9"/>
      <c r="P92" s="2" t="s">
        <v>7</v>
      </c>
      <c r="Q92" s="7">
        <f t="shared" si="6"/>
        <v>1524446.1233333333</v>
      </c>
      <c r="R92" s="7">
        <f>_xlfn.STDEV.S(C92,H92,M92)</f>
        <v>124203.43809682973</v>
      </c>
    </row>
    <row r="93" spans="1:18" x14ac:dyDescent="0.25">
      <c r="A93" s="64">
        <v>11.53</v>
      </c>
      <c r="B93" t="s">
        <v>8</v>
      </c>
      <c r="C93" s="102">
        <v>51353</v>
      </c>
      <c r="E93" s="163"/>
      <c r="F93" s="100">
        <v>11.529</v>
      </c>
      <c r="G93" t="s">
        <v>8</v>
      </c>
      <c r="H93" s="102">
        <v>56780.2</v>
      </c>
      <c r="J93" s="163"/>
      <c r="K93" s="100">
        <v>11.534000000000001</v>
      </c>
      <c r="L93" t="s">
        <v>8</v>
      </c>
      <c r="M93" s="102">
        <v>48836.57</v>
      </c>
      <c r="N93" s="9"/>
      <c r="P93" s="2" t="s">
        <v>8</v>
      </c>
      <c r="Q93" s="7">
        <f t="shared" si="6"/>
        <v>52323.256666666661</v>
      </c>
      <c r="R93" s="7">
        <f t="shared" si="7"/>
        <v>4059.7244849414747</v>
      </c>
    </row>
    <row r="94" spans="1:18" x14ac:dyDescent="0.25">
      <c r="A94" s="100">
        <v>12.680999999999999</v>
      </c>
      <c r="B94" t="s">
        <v>56</v>
      </c>
      <c r="C94" s="102">
        <v>57312.38</v>
      </c>
      <c r="E94" s="100"/>
      <c r="F94" s="100">
        <v>12.680999999999999</v>
      </c>
      <c r="G94" t="s">
        <v>56</v>
      </c>
      <c r="H94" s="102">
        <v>69948.59</v>
      </c>
      <c r="J94" s="100"/>
      <c r="K94" s="143">
        <v>12.7</v>
      </c>
      <c r="L94" s="22" t="s">
        <v>56</v>
      </c>
      <c r="M94" s="128">
        <v>49979</v>
      </c>
      <c r="N94" s="9"/>
      <c r="P94" s="2" t="s">
        <v>56</v>
      </c>
      <c r="Q94" s="7">
        <f t="shared" si="6"/>
        <v>59079.99</v>
      </c>
      <c r="R94" s="7">
        <f t="shared" si="7"/>
        <v>10101.458559341774</v>
      </c>
    </row>
    <row r="95" spans="1:18" x14ac:dyDescent="0.25">
      <c r="A95" s="100">
        <v>13.308999999999999</v>
      </c>
      <c r="B95" t="s">
        <v>11</v>
      </c>
      <c r="C95" s="102">
        <v>135057.87</v>
      </c>
      <c r="E95" s="100"/>
      <c r="F95" s="100">
        <v>13.308</v>
      </c>
      <c r="G95" t="s">
        <v>11</v>
      </c>
      <c r="H95" s="102">
        <v>115505.86</v>
      </c>
      <c r="J95" s="100"/>
      <c r="K95" s="100">
        <v>13.308</v>
      </c>
      <c r="L95" t="s">
        <v>11</v>
      </c>
      <c r="M95" s="102">
        <v>96934.02</v>
      </c>
      <c r="N95" s="9"/>
      <c r="P95" s="2" t="s">
        <v>11</v>
      </c>
      <c r="Q95" s="7">
        <f>AVERAGE(C95,H95,M95)</f>
        <v>115832.58333333333</v>
      </c>
      <c r="R95" s="7">
        <f t="shared" si="7"/>
        <v>19064.024911021097</v>
      </c>
    </row>
    <row r="96" spans="1:18" x14ac:dyDescent="0.25">
      <c r="A96" s="100">
        <v>16.785</v>
      </c>
      <c r="B96" t="s">
        <v>58</v>
      </c>
      <c r="C96" s="102">
        <v>43556.25</v>
      </c>
      <c r="E96" s="100"/>
      <c r="J96" s="100"/>
      <c r="K96" s="100">
        <v>16.811</v>
      </c>
      <c r="L96" t="s">
        <v>58</v>
      </c>
      <c r="M96" s="102">
        <v>41659.08</v>
      </c>
      <c r="N96" s="9"/>
      <c r="P96" s="2" t="s">
        <v>58</v>
      </c>
      <c r="Q96" s="7">
        <f>AVERAGE(C96,H96,M96)</f>
        <v>42607.665000000001</v>
      </c>
      <c r="R96" s="7">
        <f>_xlfn.STDEV.S(C96,H96,M96)</f>
        <v>1341.5017720636811</v>
      </c>
    </row>
    <row r="97" spans="1:18" x14ac:dyDescent="0.25">
      <c r="A97" s="100">
        <v>17.091000000000001</v>
      </c>
      <c r="B97" s="96" t="s">
        <v>59</v>
      </c>
      <c r="C97" s="102">
        <v>169819.07</v>
      </c>
      <c r="E97" s="100"/>
      <c r="F97" s="100">
        <v>17.091000000000001</v>
      </c>
      <c r="G97" s="96" t="s">
        <v>59</v>
      </c>
      <c r="H97" s="102">
        <v>110613.44</v>
      </c>
      <c r="J97" s="100"/>
      <c r="K97" s="100">
        <v>17.091000000000001</v>
      </c>
      <c r="L97" s="96" t="s">
        <v>59</v>
      </c>
      <c r="M97" s="102">
        <v>123701.53</v>
      </c>
      <c r="N97" s="9"/>
      <c r="P97" s="2" t="s">
        <v>59</v>
      </c>
      <c r="Q97" s="7">
        <f>AVERAGE(C97,H97,M97)</f>
        <v>134711.34666666668</v>
      </c>
      <c r="R97" s="7">
        <f>_xlfn.STDEV.S(C97,H97,M97)</f>
        <v>31100.461462805215</v>
      </c>
    </row>
    <row r="98" spans="1:18" x14ac:dyDescent="0.25">
      <c r="A98" s="100">
        <v>17.329999999999998</v>
      </c>
      <c r="B98" s="9" t="s">
        <v>19</v>
      </c>
      <c r="C98" s="102">
        <v>2234740.61</v>
      </c>
      <c r="E98" s="100"/>
      <c r="F98" s="4">
        <v>17.329999999999998</v>
      </c>
      <c r="G98" s="9" t="s">
        <v>19</v>
      </c>
      <c r="H98" s="5">
        <v>1880878.4</v>
      </c>
      <c r="J98" s="100"/>
      <c r="K98" s="100">
        <v>17.329999999999998</v>
      </c>
      <c r="L98" s="9" t="s">
        <v>19</v>
      </c>
      <c r="M98" s="102">
        <v>2203123.0299999998</v>
      </c>
      <c r="N98" s="9"/>
      <c r="P98" s="21" t="s">
        <v>19</v>
      </c>
      <c r="Q98" s="7">
        <f t="shared" ref="Q98:Q99" si="8">AVERAGE(C98,H98,M98)</f>
        <v>2106247.3466666662</v>
      </c>
      <c r="R98" s="7">
        <f>_xlfn.STDEV.S(C98,H98,M98)</f>
        <v>195814.42600711578</v>
      </c>
    </row>
    <row r="99" spans="1:18" x14ac:dyDescent="0.25">
      <c r="A99" s="4">
        <v>19.861999999999998</v>
      </c>
      <c r="B99" t="s">
        <v>70</v>
      </c>
      <c r="C99" s="5">
        <v>2020975.76</v>
      </c>
      <c r="E99" s="4"/>
      <c r="F99" s="4">
        <v>19.850999999999999</v>
      </c>
      <c r="G99" t="s">
        <v>70</v>
      </c>
      <c r="H99" s="5">
        <v>165762.85999999999</v>
      </c>
      <c r="J99" s="4"/>
      <c r="K99" s="4">
        <v>19.850999999999999</v>
      </c>
      <c r="L99" t="s">
        <v>70</v>
      </c>
      <c r="M99" s="5">
        <v>260469.93</v>
      </c>
      <c r="N99" s="9"/>
      <c r="P99" s="2" t="s">
        <v>70</v>
      </c>
      <c r="Q99" s="7">
        <f t="shared" si="8"/>
        <v>815736.18333333347</v>
      </c>
      <c r="R99" s="7">
        <f>_xlfn.STDEV.S(C99,H99,M99)</f>
        <v>1044841.7033932606</v>
      </c>
    </row>
    <row r="100" spans="1:18" x14ac:dyDescent="0.25">
      <c r="A100" s="4">
        <v>19.954999999999998</v>
      </c>
      <c r="B100" s="15" t="s">
        <v>71</v>
      </c>
      <c r="C100" s="5">
        <v>551304.88</v>
      </c>
      <c r="E100" s="4"/>
      <c r="F100" s="4">
        <v>19.971</v>
      </c>
      <c r="G100" s="15" t="s">
        <v>71</v>
      </c>
      <c r="H100" s="5">
        <v>291423.65999999997</v>
      </c>
      <c r="J100" s="4"/>
      <c r="K100" s="4">
        <v>19.965</v>
      </c>
      <c r="L100" s="15" t="s">
        <v>71</v>
      </c>
      <c r="M100" s="5">
        <v>384254.4</v>
      </c>
      <c r="N100" s="9"/>
      <c r="P100" s="16" t="s">
        <v>71</v>
      </c>
      <c r="Q100" s="7">
        <f>AVERAGE(C100,H100,M100)</f>
        <v>408994.3133333333</v>
      </c>
      <c r="R100" s="7">
        <f>_xlfn.STDEV.S(C100,H100,M100)</f>
        <v>131695.13890412869</v>
      </c>
    </row>
    <row r="101" spans="1:18" x14ac:dyDescent="0.25">
      <c r="A101" s="4">
        <v>20.033000000000001</v>
      </c>
      <c r="B101" s="15" t="s">
        <v>60</v>
      </c>
      <c r="C101" s="5">
        <v>367326.08</v>
      </c>
      <c r="D101" s="6"/>
      <c r="E101" s="4"/>
      <c r="F101" s="4">
        <v>20.038</v>
      </c>
      <c r="G101" s="15" t="s">
        <v>60</v>
      </c>
      <c r="H101" s="5">
        <v>291698.23</v>
      </c>
      <c r="J101" s="4"/>
      <c r="K101" s="4">
        <v>20.038</v>
      </c>
      <c r="L101" s="15" t="s">
        <v>60</v>
      </c>
      <c r="M101" s="5">
        <v>295822</v>
      </c>
      <c r="N101" s="9"/>
      <c r="P101" s="16" t="s">
        <v>60</v>
      </c>
      <c r="Q101" s="7">
        <f t="shared" ref="Q101" si="9">AVERAGE(C101,H101,M101)</f>
        <v>318282.10333333333</v>
      </c>
      <c r="R101" s="7">
        <f t="shared" ref="R101:R104" si="10">_xlfn.STDEV.S(C101,H101,M101)</f>
        <v>42523.347765828868</v>
      </c>
    </row>
    <row r="102" spans="1:18" x14ac:dyDescent="0.25">
      <c r="A102" s="4">
        <v>20.074000000000002</v>
      </c>
      <c r="B102" s="15" t="s">
        <v>61</v>
      </c>
      <c r="C102" s="5">
        <v>813846.13</v>
      </c>
      <c r="E102" s="4"/>
      <c r="F102" s="4">
        <v>20.094999999999999</v>
      </c>
      <c r="G102" s="15" t="s">
        <v>61</v>
      </c>
      <c r="H102" s="5">
        <v>597161.18000000005</v>
      </c>
      <c r="J102" s="4"/>
      <c r="K102" s="64">
        <v>20.09</v>
      </c>
      <c r="L102" s="15" t="s">
        <v>61</v>
      </c>
      <c r="M102" s="5">
        <v>676538</v>
      </c>
      <c r="N102" s="9"/>
      <c r="P102" s="16" t="s">
        <v>61</v>
      </c>
      <c r="Q102" s="7">
        <f>AVERAGE(C102,H102,M102)</f>
        <v>695848.43666666665</v>
      </c>
      <c r="R102" s="7">
        <f t="shared" si="10"/>
        <v>109625.55182218515</v>
      </c>
    </row>
    <row r="103" spans="1:18" x14ac:dyDescent="0.25">
      <c r="A103" s="4">
        <v>21.106999999999999</v>
      </c>
      <c r="B103" s="9" t="s">
        <v>72</v>
      </c>
      <c r="C103" s="5">
        <v>1452533.98</v>
      </c>
      <c r="E103" s="4"/>
      <c r="F103" s="4">
        <v>21.106999999999999</v>
      </c>
      <c r="G103" s="9" t="s">
        <v>72</v>
      </c>
      <c r="H103" s="5">
        <v>185629.48</v>
      </c>
      <c r="J103" s="4"/>
      <c r="K103" s="4">
        <v>21.111999999999998</v>
      </c>
      <c r="L103" s="9" t="s">
        <v>72</v>
      </c>
      <c r="M103" s="5">
        <v>175629.63</v>
      </c>
      <c r="N103" s="9"/>
      <c r="P103" s="21" t="s">
        <v>72</v>
      </c>
      <c r="Q103" s="7">
        <f>AVERAGE(C103,H103,M103)</f>
        <v>604597.69666666666</v>
      </c>
      <c r="R103" s="7">
        <f t="shared" si="10"/>
        <v>734351.38366783643</v>
      </c>
    </row>
    <row r="104" spans="1:18" x14ac:dyDescent="0.25">
      <c r="A104" s="4">
        <v>25.568999999999999</v>
      </c>
      <c r="B104" s="9" t="s">
        <v>133</v>
      </c>
      <c r="C104" s="5">
        <v>313031.65999999997</v>
      </c>
      <c r="E104" s="4"/>
      <c r="F104" s="4">
        <v>25.568999999999999</v>
      </c>
      <c r="G104" s="9" t="s">
        <v>133</v>
      </c>
      <c r="H104" s="5">
        <v>207367.19</v>
      </c>
      <c r="J104" s="4"/>
      <c r="K104" s="4">
        <v>25.568999999999999</v>
      </c>
      <c r="L104" s="9" t="s">
        <v>133</v>
      </c>
      <c r="M104" s="5">
        <v>136484.82999999999</v>
      </c>
      <c r="N104" s="9"/>
      <c r="P104" s="21" t="s">
        <v>133</v>
      </c>
      <c r="Q104" s="7">
        <f>AVERAGE(C104,H104,M104)</f>
        <v>218961.22666666665</v>
      </c>
      <c r="R104" s="7">
        <f t="shared" si="10"/>
        <v>88842.625245054762</v>
      </c>
    </row>
    <row r="105" spans="1:18" x14ac:dyDescent="0.25">
      <c r="A105" s="139"/>
      <c r="D105" s="25"/>
      <c r="F105" s="4"/>
      <c r="H105" s="5"/>
      <c r="K105" s="4"/>
      <c r="L105" s="163"/>
      <c r="M105" s="5"/>
      <c r="N105" s="9"/>
      <c r="P105" s="23"/>
      <c r="Q105" s="102"/>
      <c r="R105" s="102"/>
    </row>
    <row r="106" spans="1:18" x14ac:dyDescent="0.25">
      <c r="A106" s="139"/>
      <c r="D106" s="25"/>
      <c r="F106" s="4"/>
      <c r="H106" s="5"/>
      <c r="K106" s="4"/>
      <c r="L106" s="163"/>
      <c r="M106" s="5"/>
      <c r="N106" s="9"/>
      <c r="P106" s="23"/>
      <c r="Q106" s="102"/>
      <c r="R106" s="167"/>
    </row>
    <row r="107" spans="1:18" x14ac:dyDescent="0.25">
      <c r="A107" s="139"/>
      <c r="F107" s="4"/>
      <c r="H107" s="5"/>
      <c r="K107" s="4"/>
      <c r="L107" s="163"/>
      <c r="M107" s="5"/>
      <c r="N107" s="9"/>
    </row>
    <row r="108" spans="1:18" x14ac:dyDescent="0.25">
      <c r="A108" s="139"/>
      <c r="K108" s="4"/>
      <c r="L108" s="163"/>
      <c r="M108" s="5"/>
      <c r="N108" s="9"/>
    </row>
    <row r="109" spans="1:18" x14ac:dyDescent="0.25">
      <c r="K109" s="4"/>
      <c r="L109" s="163"/>
      <c r="M109" s="5"/>
    </row>
    <row r="110" spans="1:18" x14ac:dyDescent="0.25">
      <c r="F110" s="4"/>
      <c r="H110" s="5"/>
      <c r="K110" s="4"/>
      <c r="L110" s="163"/>
      <c r="M110" s="5"/>
    </row>
    <row r="111" spans="1:18" x14ac:dyDescent="0.25">
      <c r="F111" s="4"/>
      <c r="H111" s="5"/>
      <c r="K111" s="4"/>
      <c r="L111" s="163"/>
      <c r="M111" s="5"/>
    </row>
    <row r="112" spans="1:18" x14ac:dyDescent="0.25">
      <c r="F112" s="4"/>
      <c r="H112" s="5"/>
    </row>
    <row r="113" spans="6:8" x14ac:dyDescent="0.25">
      <c r="F113" s="4"/>
      <c r="H113" s="5"/>
    </row>
    <row r="114" spans="6:8" x14ac:dyDescent="0.25">
      <c r="F114" s="4"/>
      <c r="H114" s="5"/>
    </row>
    <row r="115" spans="6:8" x14ac:dyDescent="0.25">
      <c r="F115" s="4"/>
      <c r="H115" s="5"/>
    </row>
    <row r="116" spans="6:8" x14ac:dyDescent="0.25">
      <c r="F116" s="4"/>
      <c r="H116" s="5"/>
    </row>
    <row r="117" spans="6:8" x14ac:dyDescent="0.25">
      <c r="F117" s="4"/>
      <c r="H117" s="5"/>
    </row>
    <row r="118" spans="6:8" x14ac:dyDescent="0.25">
      <c r="F118" s="4"/>
      <c r="H118" s="5"/>
    </row>
    <row r="119" spans="6:8" x14ac:dyDescent="0.25">
      <c r="F119" s="4"/>
      <c r="H119" s="5"/>
    </row>
    <row r="120" spans="6:8" x14ac:dyDescent="0.25">
      <c r="F120" s="4"/>
      <c r="H120" s="5"/>
    </row>
    <row r="121" spans="6:8" x14ac:dyDescent="0.25">
      <c r="F121" s="4"/>
      <c r="H121" s="5"/>
    </row>
    <row r="122" spans="6:8" x14ac:dyDescent="0.25">
      <c r="F122" s="4"/>
      <c r="H122" s="5"/>
    </row>
    <row r="123" spans="6:8" x14ac:dyDescent="0.25">
      <c r="F123" s="4"/>
      <c r="H123" s="5"/>
    </row>
    <row r="124" spans="6:8" x14ac:dyDescent="0.25">
      <c r="F124" s="4"/>
      <c r="H124" s="5"/>
    </row>
    <row r="126" spans="6:8" x14ac:dyDescent="0.25">
      <c r="F126" s="4"/>
      <c r="H126" s="5"/>
    </row>
  </sheetData>
  <mergeCells count="15">
    <mergeCell ref="A33:D33"/>
    <mergeCell ref="F33:I33"/>
    <mergeCell ref="A1:N1"/>
    <mergeCell ref="A2:D2"/>
    <mergeCell ref="F2:I2"/>
    <mergeCell ref="K2:N2"/>
    <mergeCell ref="A31:N31"/>
    <mergeCell ref="A88:C88"/>
    <mergeCell ref="F88:H88"/>
    <mergeCell ref="K88:M88"/>
    <mergeCell ref="A56:N56"/>
    <mergeCell ref="A57:D57"/>
    <mergeCell ref="F57:I57"/>
    <mergeCell ref="K57:N57"/>
    <mergeCell ref="A86:N86"/>
  </mergeCells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U2:AE38"/>
  <sheetViews>
    <sheetView zoomScale="85" zoomScaleNormal="85" workbookViewId="0">
      <selection activeCell="AD35" sqref="AD35"/>
    </sheetView>
  </sheetViews>
  <sheetFormatPr defaultRowHeight="15" x14ac:dyDescent="0.25"/>
  <cols>
    <col min="1" max="23" width="9.140625" style="195"/>
    <col min="24" max="24" width="29.28515625" style="195" customWidth="1"/>
    <col min="25" max="16384" width="9.140625" style="195"/>
  </cols>
  <sheetData>
    <row r="2" spans="21:28" ht="18.75" x14ac:dyDescent="0.3">
      <c r="V2" s="117" t="s">
        <v>225</v>
      </c>
    </row>
    <row r="3" spans="21:28" x14ac:dyDescent="0.25">
      <c r="U3" s="118"/>
      <c r="V3" s="118" t="s">
        <v>226</v>
      </c>
      <c r="W3" s="118"/>
      <c r="X3" s="118"/>
      <c r="Y3" s="118"/>
      <c r="Z3" s="118"/>
      <c r="AA3" s="118"/>
      <c r="AB3" s="118"/>
    </row>
    <row r="4" spans="21:28" x14ac:dyDescent="0.25">
      <c r="U4" s="118"/>
      <c r="V4" s="118" t="s">
        <v>227</v>
      </c>
      <c r="W4" s="118"/>
      <c r="X4" s="118"/>
      <c r="Y4" s="118"/>
      <c r="Z4" s="118"/>
      <c r="AA4" s="118"/>
      <c r="AB4" s="118"/>
    </row>
    <row r="5" spans="21:28" x14ac:dyDescent="0.25">
      <c r="U5" s="118"/>
      <c r="V5" s="119"/>
      <c r="W5" s="120"/>
      <c r="X5" s="245"/>
      <c r="Y5" s="120"/>
      <c r="Z5" s="120"/>
      <c r="AA5" s="118"/>
      <c r="AB5" s="118"/>
    </row>
    <row r="6" spans="21:28" x14ac:dyDescent="0.25">
      <c r="U6" s="118"/>
      <c r="V6" s="119"/>
      <c r="W6" s="120"/>
      <c r="X6" s="245"/>
      <c r="Y6" s="120"/>
      <c r="Z6" s="120"/>
      <c r="AA6" s="118"/>
      <c r="AB6" s="118"/>
    </row>
    <row r="7" spans="21:28" x14ac:dyDescent="0.25">
      <c r="U7" s="118"/>
      <c r="V7" s="119"/>
      <c r="W7" s="120"/>
      <c r="X7" s="246"/>
      <c r="Y7" s="120"/>
      <c r="Z7" s="120"/>
      <c r="AA7" s="118"/>
      <c r="AB7" s="118"/>
    </row>
    <row r="8" spans="21:28" x14ac:dyDescent="0.25">
      <c r="U8" s="118"/>
      <c r="V8" s="119"/>
      <c r="W8" s="120"/>
      <c r="X8" s="245"/>
      <c r="Y8" s="120"/>
      <c r="Z8" s="120"/>
      <c r="AA8" s="118"/>
      <c r="AB8" s="118"/>
    </row>
    <row r="9" spans="21:28" x14ac:dyDescent="0.25">
      <c r="U9" s="118"/>
      <c r="V9" s="119"/>
      <c r="W9" s="120"/>
      <c r="X9" s="245"/>
      <c r="Y9" s="120"/>
      <c r="Z9" s="120"/>
      <c r="AA9" s="118"/>
      <c r="AB9" s="118"/>
    </row>
    <row r="10" spans="21:28" x14ac:dyDescent="0.25">
      <c r="U10" s="118"/>
    </row>
    <row r="11" spans="21:28" x14ac:dyDescent="0.25">
      <c r="U11" s="118"/>
    </row>
    <row r="12" spans="21:28" ht="18.75" x14ac:dyDescent="0.3">
      <c r="U12" s="118"/>
      <c r="V12" s="117" t="s">
        <v>228</v>
      </c>
      <c r="W12" s="120"/>
      <c r="X12" s="245"/>
      <c r="Y12" s="120"/>
      <c r="Z12" s="120"/>
      <c r="AA12" s="118"/>
      <c r="AB12" s="118"/>
    </row>
    <row r="13" spans="21:28" x14ac:dyDescent="0.25">
      <c r="U13" s="118"/>
      <c r="V13" s="118" t="s">
        <v>226</v>
      </c>
      <c r="W13" s="120"/>
      <c r="X13" s="247"/>
      <c r="Y13" s="121"/>
      <c r="Z13" s="120"/>
      <c r="AA13" s="118"/>
      <c r="AB13" s="118"/>
    </row>
    <row r="14" spans="21:28" x14ac:dyDescent="0.25">
      <c r="U14" s="118"/>
      <c r="V14" s="118" t="s">
        <v>229</v>
      </c>
      <c r="W14" s="120"/>
      <c r="X14" s="247"/>
      <c r="Y14" s="121"/>
      <c r="Z14" s="120"/>
      <c r="AA14" s="118"/>
      <c r="AB14" s="118"/>
    </row>
    <row r="15" spans="21:28" x14ac:dyDescent="0.25">
      <c r="U15" s="118"/>
      <c r="V15" s="119"/>
      <c r="W15" s="120"/>
      <c r="X15" s="245"/>
      <c r="Y15" s="120"/>
      <c r="Z15" s="120"/>
      <c r="AA15" s="118"/>
      <c r="AB15" s="118"/>
    </row>
    <row r="16" spans="21:28" x14ac:dyDescent="0.25">
      <c r="U16" s="118"/>
      <c r="V16" s="119"/>
      <c r="W16" s="120"/>
      <c r="X16" s="248"/>
      <c r="Y16" s="120"/>
      <c r="Z16" s="120"/>
      <c r="AA16" s="118"/>
      <c r="AB16" s="118"/>
    </row>
    <row r="17" spans="21:31" x14ac:dyDescent="0.25">
      <c r="U17" s="118"/>
      <c r="V17" s="119"/>
      <c r="W17" s="120"/>
      <c r="X17" s="246"/>
      <c r="Y17" s="120"/>
      <c r="Z17" s="120"/>
      <c r="AA17" s="118"/>
      <c r="AB17" s="118"/>
    </row>
    <row r="18" spans="21:31" x14ac:dyDescent="0.25">
      <c r="U18" s="118"/>
      <c r="V18" s="119"/>
      <c r="W18" s="120"/>
      <c r="X18" s="245"/>
      <c r="Y18" s="120"/>
      <c r="Z18" s="120"/>
      <c r="AA18" s="118"/>
      <c r="AB18" s="118"/>
    </row>
    <row r="19" spans="21:31" x14ac:dyDescent="0.25">
      <c r="U19" s="118"/>
      <c r="V19" s="119"/>
      <c r="W19" s="120"/>
      <c r="X19" s="246"/>
      <c r="Y19" s="120"/>
      <c r="Z19" s="120"/>
      <c r="AA19" s="118"/>
      <c r="AB19" s="118"/>
    </row>
    <row r="20" spans="21:31" ht="18.75" x14ac:dyDescent="0.3">
      <c r="U20" s="118"/>
      <c r="V20" s="117" t="s">
        <v>230</v>
      </c>
      <c r="W20" s="120"/>
      <c r="X20" s="246"/>
      <c r="Y20" s="120"/>
      <c r="Z20" s="120"/>
      <c r="AA20" s="118"/>
      <c r="AB20" s="118"/>
    </row>
    <row r="21" spans="21:31" x14ac:dyDescent="0.25">
      <c r="U21" s="118"/>
      <c r="V21" s="118" t="s">
        <v>231</v>
      </c>
      <c r="W21" s="120"/>
      <c r="X21" s="246"/>
      <c r="Y21" s="122"/>
      <c r="Z21" s="123"/>
      <c r="AA21" s="118"/>
      <c r="AB21" s="118"/>
    </row>
    <row r="22" spans="21:31" x14ac:dyDescent="0.25">
      <c r="U22" s="118"/>
      <c r="V22" s="118" t="s">
        <v>232</v>
      </c>
      <c r="W22" s="120"/>
      <c r="X22" s="246"/>
      <c r="Y22" s="120"/>
      <c r="Z22" s="120"/>
      <c r="AA22" s="118"/>
      <c r="AB22" s="118"/>
    </row>
    <row r="23" spans="21:31" x14ac:dyDescent="0.25">
      <c r="U23" s="118"/>
      <c r="V23" s="119"/>
      <c r="W23" s="120"/>
      <c r="X23" s="245"/>
      <c r="Y23" s="120"/>
      <c r="Z23" s="120"/>
      <c r="AA23" s="118"/>
      <c r="AB23" s="118"/>
    </row>
    <row r="24" spans="21:31" x14ac:dyDescent="0.25">
      <c r="U24" s="118"/>
      <c r="V24" s="119"/>
      <c r="W24" s="120"/>
      <c r="X24" s="245"/>
      <c r="Y24" s="120"/>
      <c r="Z24" s="120"/>
      <c r="AA24" s="118"/>
      <c r="AB24" s="118"/>
    </row>
    <row r="25" spans="21:31" ht="18.75" x14ac:dyDescent="0.3">
      <c r="U25" s="118"/>
      <c r="V25" s="117" t="s">
        <v>233</v>
      </c>
      <c r="W25" s="120"/>
      <c r="X25" s="249"/>
      <c r="Y25" s="120"/>
      <c r="Z25" s="120"/>
      <c r="AA25" s="118"/>
      <c r="AB25" s="118"/>
    </row>
    <row r="26" spans="21:31" x14ac:dyDescent="0.25">
      <c r="U26" s="118"/>
      <c r="V26" s="118" t="s">
        <v>226</v>
      </c>
      <c r="W26" s="120"/>
      <c r="X26" s="246"/>
      <c r="Y26" s="120"/>
      <c r="Z26" s="120"/>
      <c r="AA26" s="118"/>
      <c r="AB26" s="118"/>
      <c r="AE26" s="195" t="s">
        <v>234</v>
      </c>
    </row>
    <row r="27" spans="21:31" x14ac:dyDescent="0.25">
      <c r="U27" s="118"/>
      <c r="V27" s="118" t="s">
        <v>235</v>
      </c>
      <c r="W27" s="120"/>
      <c r="X27" s="246"/>
      <c r="Y27" s="120"/>
      <c r="Z27" s="120"/>
      <c r="AA27" s="118"/>
      <c r="AB27" s="118"/>
    </row>
    <row r="28" spans="21:31" x14ac:dyDescent="0.25">
      <c r="U28" s="118"/>
      <c r="V28" s="119"/>
      <c r="W28" s="120"/>
      <c r="X28" s="247"/>
      <c r="Y28" s="121"/>
      <c r="Z28" s="120"/>
      <c r="AA28" s="118"/>
      <c r="AB28" s="118"/>
    </row>
    <row r="29" spans="21:31" x14ac:dyDescent="0.25">
      <c r="U29" s="118"/>
      <c r="V29" s="119"/>
      <c r="W29" s="120"/>
      <c r="X29" s="246"/>
      <c r="Y29" s="120"/>
      <c r="Z29" s="120"/>
      <c r="AA29" s="118"/>
      <c r="AB29" s="118"/>
    </row>
    <row r="30" spans="21:31" x14ac:dyDescent="0.25">
      <c r="U30" s="118"/>
      <c r="V30" s="119"/>
      <c r="W30" s="120"/>
      <c r="X30" s="245"/>
      <c r="Y30" s="120"/>
      <c r="Z30" s="120"/>
      <c r="AA30" s="118"/>
      <c r="AB30" s="118"/>
    </row>
    <row r="31" spans="21:31" x14ac:dyDescent="0.25">
      <c r="U31" s="118"/>
      <c r="V31" s="119"/>
      <c r="W31" s="120"/>
      <c r="X31" s="246"/>
      <c r="Y31" s="120"/>
      <c r="Z31" s="120"/>
      <c r="AA31" s="118"/>
      <c r="AB31" s="118"/>
    </row>
    <row r="32" spans="21:31" ht="18.75" x14ac:dyDescent="0.3">
      <c r="U32" s="118"/>
      <c r="V32" s="117"/>
      <c r="W32" s="120"/>
      <c r="X32" s="247"/>
      <c r="Y32" s="124"/>
      <c r="Z32" s="122"/>
      <c r="AA32" s="118"/>
      <c r="AB32" s="118"/>
    </row>
    <row r="33" spans="21:28" x14ac:dyDescent="0.25">
      <c r="U33" s="118"/>
      <c r="V33" s="125"/>
      <c r="W33" s="120"/>
      <c r="X33" s="246"/>
      <c r="Y33" s="120"/>
      <c r="Z33" s="120"/>
      <c r="AA33" s="118"/>
      <c r="AB33" s="118"/>
    </row>
    <row r="34" spans="21:28" x14ac:dyDescent="0.25">
      <c r="U34" s="118"/>
      <c r="V34" s="119"/>
      <c r="W34" s="120"/>
      <c r="X34" s="249"/>
      <c r="Y34" s="120"/>
      <c r="Z34" s="120"/>
      <c r="AA34" s="118"/>
      <c r="AB34" s="118"/>
    </row>
    <row r="35" spans="21:28" x14ac:dyDescent="0.25">
      <c r="U35" s="118"/>
      <c r="V35" s="119"/>
      <c r="W35" s="120"/>
      <c r="X35" s="246"/>
      <c r="Y35" s="120"/>
      <c r="Z35" s="120"/>
      <c r="AA35" s="118"/>
      <c r="AB35" s="118"/>
    </row>
    <row r="36" spans="21:28" x14ac:dyDescent="0.25">
      <c r="U36" s="118"/>
      <c r="V36" s="119"/>
      <c r="W36" s="120"/>
      <c r="X36" s="246"/>
      <c r="Y36" s="120"/>
      <c r="Z36" s="120"/>
      <c r="AA36" s="118"/>
      <c r="AB36" s="118"/>
    </row>
    <row r="37" spans="21:28" x14ac:dyDescent="0.25">
      <c r="U37" s="118"/>
      <c r="V37" s="125"/>
      <c r="W37" s="120"/>
      <c r="X37" s="246"/>
      <c r="Y37" s="120"/>
      <c r="Z37" s="120"/>
      <c r="AA37" s="118"/>
      <c r="AB37" s="118"/>
    </row>
    <row r="38" spans="21:28" x14ac:dyDescent="0.25">
      <c r="U38" s="118"/>
      <c r="V38" s="119"/>
      <c r="W38" s="120"/>
      <c r="X38" s="245"/>
      <c r="Y38" s="120"/>
      <c r="Z38" s="120"/>
      <c r="AA38" s="118"/>
      <c r="AB38" s="118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R2:W38"/>
  <sheetViews>
    <sheetView zoomScale="85" zoomScaleNormal="85" workbookViewId="0">
      <selection activeCell="G45" sqref="G45"/>
    </sheetView>
  </sheetViews>
  <sheetFormatPr defaultRowHeight="15" x14ac:dyDescent="0.25"/>
  <sheetData>
    <row r="2" spans="18:23" ht="18.75" x14ac:dyDescent="0.3">
      <c r="R2" s="117"/>
      <c r="S2" s="4"/>
    </row>
    <row r="3" spans="18:23" x14ac:dyDescent="0.25">
      <c r="R3" s="118"/>
      <c r="S3" s="4"/>
      <c r="T3" s="118"/>
      <c r="U3" s="118"/>
      <c r="V3" s="118"/>
      <c r="W3" s="118"/>
    </row>
    <row r="4" spans="18:23" x14ac:dyDescent="0.25">
      <c r="R4" s="118"/>
      <c r="S4" s="4"/>
      <c r="T4" s="118"/>
      <c r="U4" s="118"/>
      <c r="V4" s="118"/>
      <c r="W4" s="118"/>
    </row>
    <row r="5" spans="18:23" x14ac:dyDescent="0.25">
      <c r="R5" s="119"/>
      <c r="S5" s="4"/>
      <c r="T5" s="120"/>
      <c r="U5" s="120"/>
      <c r="V5" s="118"/>
      <c r="W5" s="118"/>
    </row>
    <row r="6" spans="18:23" x14ac:dyDescent="0.25">
      <c r="R6" s="119"/>
      <c r="S6" s="100"/>
      <c r="T6" s="120"/>
      <c r="U6" s="120"/>
      <c r="V6" s="118"/>
      <c r="W6" s="118"/>
    </row>
    <row r="7" spans="18:23" x14ac:dyDescent="0.25">
      <c r="R7" s="119"/>
      <c r="S7" s="100"/>
      <c r="T7" s="120"/>
      <c r="U7" s="120"/>
      <c r="V7" s="118"/>
      <c r="W7" s="118"/>
    </row>
    <row r="8" spans="18:23" x14ac:dyDescent="0.25">
      <c r="R8" s="119"/>
      <c r="S8" s="100"/>
      <c r="T8" s="120"/>
      <c r="U8" s="120"/>
      <c r="V8" s="118"/>
      <c r="W8" s="118"/>
    </row>
    <row r="9" spans="18:23" x14ac:dyDescent="0.25">
      <c r="R9" s="119"/>
      <c r="S9" s="100"/>
      <c r="T9" s="120"/>
      <c r="U9" s="120"/>
      <c r="V9" s="118"/>
      <c r="W9" s="118"/>
    </row>
    <row r="10" spans="18:23" x14ac:dyDescent="0.25">
      <c r="S10" s="100"/>
    </row>
    <row r="11" spans="18:23" x14ac:dyDescent="0.25">
      <c r="S11" s="100"/>
    </row>
    <row r="12" spans="18:23" ht="18.75" x14ac:dyDescent="0.3">
      <c r="R12" s="117"/>
      <c r="S12" s="100"/>
      <c r="T12" s="120"/>
      <c r="U12" s="120"/>
      <c r="V12" s="118"/>
      <c r="W12" s="118"/>
    </row>
    <row r="13" spans="18:23" x14ac:dyDescent="0.25">
      <c r="R13" s="118"/>
      <c r="S13" s="100"/>
      <c r="T13" s="121"/>
      <c r="U13" s="120"/>
      <c r="V13" s="118"/>
      <c r="W13" s="118"/>
    </row>
    <row r="14" spans="18:23" x14ac:dyDescent="0.25">
      <c r="R14" s="118"/>
      <c r="S14" s="4"/>
      <c r="T14" s="121"/>
      <c r="U14" s="120"/>
      <c r="V14" s="118"/>
      <c r="W14" s="118"/>
    </row>
    <row r="15" spans="18:23" x14ac:dyDescent="0.25">
      <c r="R15" s="119"/>
      <c r="S15" s="4"/>
      <c r="T15" s="120"/>
      <c r="U15" s="120"/>
      <c r="V15" s="118"/>
      <c r="W15" s="118"/>
    </row>
    <row r="16" spans="18:23" x14ac:dyDescent="0.25">
      <c r="R16" s="119"/>
      <c r="S16" s="4"/>
      <c r="T16" s="120"/>
      <c r="U16" s="120"/>
      <c r="V16" s="118"/>
      <c r="W16" s="118"/>
    </row>
    <row r="17" spans="18:23" x14ac:dyDescent="0.25">
      <c r="R17" s="119"/>
      <c r="S17" s="63"/>
      <c r="T17" s="120"/>
      <c r="U17" s="120"/>
      <c r="V17" s="118"/>
      <c r="W17" s="118"/>
    </row>
    <row r="18" spans="18:23" x14ac:dyDescent="0.25">
      <c r="R18" s="119"/>
      <c r="S18" s="4"/>
      <c r="T18" s="120"/>
      <c r="U18" s="120"/>
      <c r="V18" s="118"/>
      <c r="W18" s="118"/>
    </row>
    <row r="19" spans="18:23" x14ac:dyDescent="0.25">
      <c r="R19" s="119"/>
      <c r="S19" s="120"/>
      <c r="T19" s="120"/>
      <c r="U19" s="120"/>
      <c r="V19" s="118"/>
      <c r="W19" s="118"/>
    </row>
    <row r="20" spans="18:23" ht="18.75" x14ac:dyDescent="0.3">
      <c r="R20" s="117"/>
      <c r="S20" s="120"/>
      <c r="T20" s="120"/>
      <c r="U20" s="120"/>
      <c r="V20" s="118"/>
      <c r="W20" s="118"/>
    </row>
    <row r="21" spans="18:23" x14ac:dyDescent="0.25">
      <c r="R21" s="118"/>
      <c r="S21" s="120"/>
      <c r="T21" s="122"/>
      <c r="U21" s="123"/>
      <c r="V21" s="118"/>
      <c r="W21" s="118"/>
    </row>
    <row r="22" spans="18:23" x14ac:dyDescent="0.25">
      <c r="R22" s="118"/>
      <c r="S22" s="120"/>
      <c r="T22" s="120"/>
      <c r="U22" s="120"/>
      <c r="V22" s="118"/>
      <c r="W22" s="118"/>
    </row>
    <row r="23" spans="18:23" x14ac:dyDescent="0.25">
      <c r="R23" s="119"/>
      <c r="S23" s="120"/>
      <c r="T23" s="120"/>
      <c r="U23" s="120"/>
      <c r="V23" s="118"/>
      <c r="W23" s="118"/>
    </row>
    <row r="24" spans="18:23" x14ac:dyDescent="0.25">
      <c r="R24" s="119"/>
      <c r="S24" s="120"/>
      <c r="T24" s="120"/>
      <c r="U24" s="120"/>
      <c r="V24" s="118"/>
      <c r="W24" s="118"/>
    </row>
    <row r="25" spans="18:23" ht="18.75" x14ac:dyDescent="0.3">
      <c r="R25" s="117"/>
      <c r="S25" s="120"/>
      <c r="T25" s="120"/>
      <c r="U25" s="120"/>
      <c r="V25" s="118"/>
      <c r="W25" s="118"/>
    </row>
    <row r="26" spans="18:23" x14ac:dyDescent="0.25">
      <c r="R26" s="118"/>
      <c r="S26" s="120"/>
      <c r="T26" s="120"/>
      <c r="U26" s="120"/>
      <c r="V26" s="118"/>
      <c r="W26" s="118"/>
    </row>
    <row r="27" spans="18:23" x14ac:dyDescent="0.25">
      <c r="R27" s="118"/>
      <c r="S27" s="120"/>
      <c r="T27" s="120"/>
      <c r="U27" s="120"/>
      <c r="V27" s="118"/>
      <c r="W27" s="118"/>
    </row>
    <row r="28" spans="18:23" x14ac:dyDescent="0.25">
      <c r="R28" s="119"/>
      <c r="S28" s="120"/>
      <c r="T28" s="121"/>
      <c r="U28" s="120"/>
      <c r="V28" s="118"/>
      <c r="W28" s="118"/>
    </row>
    <row r="29" spans="18:23" x14ac:dyDescent="0.25">
      <c r="R29" s="119"/>
      <c r="S29" s="120"/>
      <c r="T29" s="120"/>
      <c r="U29" s="120"/>
      <c r="V29" s="118"/>
      <c r="W29" s="118"/>
    </row>
    <row r="30" spans="18:23" x14ac:dyDescent="0.25">
      <c r="R30" s="119"/>
      <c r="S30" s="120"/>
      <c r="T30" s="120"/>
      <c r="U30" s="120"/>
      <c r="V30" s="118"/>
      <c r="W30" s="118"/>
    </row>
    <row r="31" spans="18:23" x14ac:dyDescent="0.25">
      <c r="R31" s="119"/>
      <c r="S31" s="120"/>
      <c r="T31" s="120"/>
      <c r="U31" s="120"/>
      <c r="V31" s="118"/>
      <c r="W31" s="118"/>
    </row>
    <row r="32" spans="18:23" ht="18.75" x14ac:dyDescent="0.3">
      <c r="R32" s="117"/>
      <c r="S32" s="120"/>
      <c r="T32" s="124"/>
      <c r="U32" s="122"/>
      <c r="V32" s="118"/>
      <c r="W32" s="118"/>
    </row>
    <row r="33" spans="18:23" x14ac:dyDescent="0.25">
      <c r="R33" s="125"/>
      <c r="S33" s="120"/>
      <c r="T33" s="120"/>
      <c r="U33" s="120"/>
      <c r="V33" s="118"/>
      <c r="W33" s="118"/>
    </row>
    <row r="34" spans="18:23" x14ac:dyDescent="0.25">
      <c r="R34" s="119"/>
      <c r="S34" s="120"/>
      <c r="T34" s="120"/>
      <c r="U34" s="120"/>
      <c r="V34" s="118"/>
      <c r="W34" s="118"/>
    </row>
    <row r="35" spans="18:23" x14ac:dyDescent="0.25">
      <c r="R35" s="119"/>
      <c r="S35" s="120"/>
      <c r="T35" s="120"/>
      <c r="U35" s="120"/>
      <c r="V35" s="118"/>
      <c r="W35" s="118"/>
    </row>
    <row r="36" spans="18:23" x14ac:dyDescent="0.25">
      <c r="R36" s="119"/>
      <c r="S36" s="120"/>
      <c r="T36" s="120"/>
      <c r="U36" s="120"/>
      <c r="V36" s="118"/>
      <c r="W36" s="118"/>
    </row>
    <row r="37" spans="18:23" x14ac:dyDescent="0.25">
      <c r="R37" s="125"/>
      <c r="S37" s="120"/>
      <c r="T37" s="120"/>
      <c r="U37" s="120"/>
      <c r="V37" s="118"/>
      <c r="W37" s="118"/>
    </row>
    <row r="38" spans="18:23" x14ac:dyDescent="0.25">
      <c r="R38" s="119"/>
      <c r="S38" s="120"/>
      <c r="T38" s="120"/>
      <c r="U38" s="120"/>
      <c r="V38" s="118"/>
      <c r="W38" s="118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O104"/>
  <sheetViews>
    <sheetView zoomScale="70" zoomScaleNormal="70" workbookViewId="0">
      <selection activeCell="V32" sqref="V32"/>
    </sheetView>
  </sheetViews>
  <sheetFormatPr defaultRowHeight="15" x14ac:dyDescent="0.25"/>
  <cols>
    <col min="1" max="1" width="16.42578125" style="195" customWidth="1"/>
    <col min="2" max="2" width="36.7109375" style="195" customWidth="1"/>
    <col min="3" max="3" width="12.28515625" style="195" bestFit="1" customWidth="1"/>
    <col min="4" max="4" width="12" style="195" bestFit="1" customWidth="1"/>
    <col min="5" max="5" width="15.28515625" style="195" customWidth="1"/>
    <col min="6" max="6" width="18.85546875" style="195" customWidth="1"/>
    <col min="7" max="8" width="12.140625" style="195" customWidth="1"/>
    <col min="9" max="9" width="19.5703125" style="195" customWidth="1"/>
    <col min="10" max="10" width="15.5703125" style="195" customWidth="1"/>
    <col min="11" max="11" width="12.5703125" style="195" customWidth="1"/>
    <col min="12" max="12" width="12.7109375" style="195" customWidth="1"/>
    <col min="13" max="13" width="13.140625" style="195" customWidth="1"/>
    <col min="14" max="14" width="12.85546875" style="195" bestFit="1" customWidth="1"/>
    <col min="15" max="15" width="12" style="195" customWidth="1"/>
    <col min="16" max="16" width="12.85546875" style="195" customWidth="1"/>
    <col min="17" max="17" width="13.140625" style="195" bestFit="1" customWidth="1"/>
    <col min="18" max="19" width="12" style="195" customWidth="1"/>
    <col min="20" max="20" width="13.42578125" style="195" customWidth="1"/>
    <col min="21" max="21" width="11" style="195" customWidth="1"/>
    <col min="22" max="22" width="10" style="195" customWidth="1"/>
    <col min="23" max="23" width="13.140625" style="195" customWidth="1"/>
    <col min="24" max="24" width="12.140625" style="195" bestFit="1" customWidth="1"/>
    <col min="25" max="25" width="12.85546875" style="195" bestFit="1" customWidth="1"/>
    <col min="26" max="26" width="10.5703125" style="195" bestFit="1" customWidth="1"/>
    <col min="27" max="27" width="12" style="195" bestFit="1" customWidth="1"/>
    <col min="28" max="30" width="13.140625" style="195" bestFit="1" customWidth="1"/>
    <col min="31" max="31" width="12.5703125" style="195" bestFit="1" customWidth="1"/>
    <col min="32" max="32" width="12.42578125" style="195" bestFit="1" customWidth="1"/>
    <col min="33" max="33" width="12.42578125" style="195" customWidth="1"/>
    <col min="34" max="34" width="11.140625" style="195" customWidth="1"/>
    <col min="35" max="35" width="9.140625" style="195"/>
    <col min="36" max="36" width="10.42578125" style="195" customWidth="1"/>
    <col min="37" max="37" width="11" style="195" customWidth="1"/>
    <col min="38" max="16384" width="9.140625" style="195"/>
  </cols>
  <sheetData>
    <row r="1" spans="1:41" x14ac:dyDescent="0.25">
      <c r="A1" s="2" t="s">
        <v>202</v>
      </c>
      <c r="B1" s="2"/>
      <c r="C1" s="2"/>
      <c r="D1" s="2"/>
      <c r="E1" s="2"/>
      <c r="F1" s="2"/>
      <c r="G1" s="2"/>
      <c r="H1" s="2"/>
      <c r="I1" s="2"/>
      <c r="J1" s="2"/>
    </row>
    <row r="2" spans="1:41" x14ac:dyDescent="0.25">
      <c r="A2" s="2"/>
      <c r="B2" s="379" t="s">
        <v>203</v>
      </c>
      <c r="C2" s="379"/>
      <c r="D2" s="379"/>
      <c r="E2" s="379"/>
      <c r="F2" s="379"/>
      <c r="G2" s="379"/>
      <c r="H2" s="202"/>
      <c r="I2" s="2"/>
      <c r="J2" s="2"/>
      <c r="K2" s="235"/>
      <c r="L2" s="380" t="s">
        <v>204</v>
      </c>
      <c r="M2" s="380"/>
      <c r="N2" s="380"/>
      <c r="O2" s="380"/>
      <c r="P2" s="380"/>
      <c r="Q2" s="380"/>
      <c r="R2" s="23"/>
      <c r="S2" s="23"/>
      <c r="T2" s="23"/>
      <c r="U2" s="23"/>
      <c r="W2" s="380" t="s">
        <v>205</v>
      </c>
      <c r="X2" s="380"/>
      <c r="Y2" s="380"/>
      <c r="Z2" s="380"/>
      <c r="AA2" s="380"/>
      <c r="AB2" s="380"/>
      <c r="AC2" s="23"/>
      <c r="AD2" s="23"/>
      <c r="AE2" s="23"/>
      <c r="AG2" s="373"/>
      <c r="AH2" s="373"/>
      <c r="AI2" s="373"/>
      <c r="AJ2" s="373"/>
      <c r="AK2" s="373"/>
      <c r="AL2" s="373"/>
    </row>
    <row r="3" spans="1:41" ht="60" x14ac:dyDescent="0.25">
      <c r="A3" s="2"/>
      <c r="B3" s="236" t="s">
        <v>5</v>
      </c>
      <c r="C3" s="236" t="s">
        <v>6</v>
      </c>
      <c r="D3" s="236" t="s">
        <v>7</v>
      </c>
      <c r="E3" s="236" t="s">
        <v>22</v>
      </c>
      <c r="F3" s="236" t="s">
        <v>38</v>
      </c>
      <c r="G3" s="236" t="s">
        <v>21</v>
      </c>
      <c r="H3" s="236" t="s">
        <v>11</v>
      </c>
      <c r="I3" s="236" t="s">
        <v>20</v>
      </c>
      <c r="J3" s="236" t="s">
        <v>37</v>
      </c>
      <c r="L3" s="23"/>
      <c r="M3" s="30" t="s">
        <v>5</v>
      </c>
      <c r="N3" s="30" t="s">
        <v>6</v>
      </c>
      <c r="O3" s="30" t="s">
        <v>7</v>
      </c>
      <c r="P3" s="30" t="s">
        <v>22</v>
      </c>
      <c r="Q3" s="30" t="s">
        <v>10</v>
      </c>
      <c r="R3" s="30" t="s">
        <v>21</v>
      </c>
      <c r="S3" s="30" t="s">
        <v>11</v>
      </c>
      <c r="T3" s="30" t="s">
        <v>20</v>
      </c>
      <c r="U3" s="30" t="s">
        <v>19</v>
      </c>
      <c r="W3" s="23"/>
      <c r="X3" s="30" t="s">
        <v>5</v>
      </c>
      <c r="Y3" s="30" t="s">
        <v>6</v>
      </c>
      <c r="Z3" s="30" t="s">
        <v>7</v>
      </c>
      <c r="AA3" s="30" t="s">
        <v>22</v>
      </c>
      <c r="AB3" s="30" t="s">
        <v>10</v>
      </c>
      <c r="AC3" s="30" t="s">
        <v>21</v>
      </c>
      <c r="AD3" s="30" t="s">
        <v>20</v>
      </c>
      <c r="AE3" s="30" t="s">
        <v>19</v>
      </c>
    </row>
    <row r="4" spans="1:41" x14ac:dyDescent="0.25">
      <c r="A4" s="2" t="s">
        <v>0</v>
      </c>
      <c r="B4" s="2">
        <v>10.34</v>
      </c>
      <c r="C4" s="2">
        <v>10.68</v>
      </c>
      <c r="D4" s="2">
        <v>11.09</v>
      </c>
      <c r="E4" s="2">
        <v>11.48</v>
      </c>
      <c r="F4" s="2">
        <v>12.19</v>
      </c>
      <c r="G4" s="2">
        <v>12.72</v>
      </c>
      <c r="H4" s="2">
        <v>13.2</v>
      </c>
      <c r="I4" s="2">
        <v>13.41</v>
      </c>
      <c r="J4" s="50">
        <v>16.899999999999999</v>
      </c>
      <c r="L4" s="23" t="s">
        <v>0</v>
      </c>
      <c r="M4" s="23">
        <v>10.34</v>
      </c>
      <c r="N4" s="23">
        <v>10.68</v>
      </c>
      <c r="O4" s="23">
        <v>11.09</v>
      </c>
      <c r="P4" s="23">
        <v>11.48</v>
      </c>
      <c r="Q4" s="23">
        <v>12.19</v>
      </c>
      <c r="R4" s="23">
        <v>12.72</v>
      </c>
      <c r="S4" s="49">
        <v>13.2</v>
      </c>
      <c r="T4" s="23">
        <v>13.41</v>
      </c>
      <c r="U4" s="23">
        <v>16.899999999999999</v>
      </c>
      <c r="W4" s="23" t="s">
        <v>0</v>
      </c>
      <c r="X4" s="23">
        <v>10.34</v>
      </c>
      <c r="Y4" s="23">
        <v>10.68</v>
      </c>
      <c r="Z4" s="23">
        <v>11.09</v>
      </c>
      <c r="AA4" s="23">
        <v>11.48</v>
      </c>
      <c r="AB4" s="23">
        <v>12.19</v>
      </c>
      <c r="AC4" s="23"/>
      <c r="AD4" s="23">
        <v>13.41</v>
      </c>
      <c r="AE4" s="23">
        <v>16.899999999999999</v>
      </c>
      <c r="AG4" s="195">
        <v>6</v>
      </c>
      <c r="AH4" s="195">
        <v>7</v>
      </c>
    </row>
    <row r="5" spans="1:41" x14ac:dyDescent="0.25">
      <c r="A5" s="2" t="s">
        <v>34</v>
      </c>
      <c r="B5" s="47">
        <f t="shared" ref="B5:J11" si="0">M5*10</f>
        <v>38048550</v>
      </c>
      <c r="C5" s="47">
        <f t="shared" si="0"/>
        <v>40549030</v>
      </c>
      <c r="D5" s="47">
        <f t="shared" si="0"/>
        <v>47324480</v>
      </c>
      <c r="E5" s="47">
        <f t="shared" si="0"/>
        <v>49505560</v>
      </c>
      <c r="F5" s="47">
        <f t="shared" si="0"/>
        <v>25416920</v>
      </c>
      <c r="G5" s="47">
        <f t="shared" si="0"/>
        <v>31514890</v>
      </c>
      <c r="H5" s="47">
        <f t="shared" si="0"/>
        <v>15754780</v>
      </c>
      <c r="I5" s="47">
        <f t="shared" si="0"/>
        <v>27944600</v>
      </c>
      <c r="J5" s="47">
        <f t="shared" si="0"/>
        <v>99370340</v>
      </c>
      <c r="L5" s="26" t="s">
        <v>34</v>
      </c>
      <c r="M5" s="28">
        <v>3804855</v>
      </c>
      <c r="N5" s="25">
        <v>4054903</v>
      </c>
      <c r="O5" s="28">
        <v>4732448</v>
      </c>
      <c r="P5" s="25">
        <v>4950556</v>
      </c>
      <c r="Q5" s="28">
        <v>2541692</v>
      </c>
      <c r="R5" s="25">
        <v>3151489</v>
      </c>
      <c r="S5" s="25">
        <v>1575478</v>
      </c>
      <c r="T5" s="25">
        <v>2794460</v>
      </c>
      <c r="U5" s="25">
        <v>9937034</v>
      </c>
      <c r="W5" s="23"/>
      <c r="X5" s="23"/>
      <c r="Y5" s="23"/>
      <c r="Z5" s="23"/>
      <c r="AA5" s="23"/>
      <c r="AB5" s="23"/>
      <c r="AC5" s="23"/>
      <c r="AD5" s="23"/>
      <c r="AE5" s="27">
        <v>100371624.39999999</v>
      </c>
      <c r="AG5" s="195">
        <v>4666183</v>
      </c>
      <c r="AH5" s="195">
        <v>672223</v>
      </c>
    </row>
    <row r="6" spans="1:41" x14ac:dyDescent="0.25">
      <c r="A6" s="2" t="s">
        <v>33</v>
      </c>
      <c r="B6" s="47">
        <f t="shared" si="0"/>
        <v>120999030</v>
      </c>
      <c r="C6" s="47">
        <f t="shared" si="0"/>
        <v>125645910</v>
      </c>
      <c r="D6" s="47">
        <f t="shared" si="0"/>
        <v>193536960</v>
      </c>
      <c r="E6" s="47">
        <f t="shared" si="0"/>
        <v>131971700</v>
      </c>
      <c r="F6" s="47">
        <f t="shared" si="0"/>
        <v>116045200</v>
      </c>
      <c r="G6" s="47">
        <f t="shared" si="0"/>
        <v>105417450</v>
      </c>
      <c r="H6" s="47">
        <f t="shared" si="0"/>
        <v>103429580</v>
      </c>
      <c r="I6" s="47">
        <f t="shared" si="0"/>
        <v>84358160</v>
      </c>
      <c r="J6" s="47">
        <f t="shared" si="0"/>
        <v>242870000</v>
      </c>
      <c r="L6" s="26" t="s">
        <v>33</v>
      </c>
      <c r="M6" s="195">
        <v>12099903</v>
      </c>
      <c r="N6" s="28">
        <v>12564591</v>
      </c>
      <c r="O6" s="25">
        <v>19353696</v>
      </c>
      <c r="P6" s="28">
        <v>13197170</v>
      </c>
      <c r="Q6" s="28">
        <v>11604520</v>
      </c>
      <c r="R6" s="25">
        <v>10541745</v>
      </c>
      <c r="S6" s="25">
        <v>10342958</v>
      </c>
      <c r="T6" s="25">
        <v>8435816</v>
      </c>
      <c r="U6" s="25">
        <v>24287000</v>
      </c>
      <c r="W6" s="23"/>
      <c r="X6" s="23"/>
      <c r="Y6" s="23"/>
      <c r="Z6" s="23"/>
      <c r="AA6" s="23"/>
      <c r="AB6" s="23"/>
      <c r="AC6" s="23"/>
      <c r="AD6" s="23"/>
      <c r="AE6" s="27">
        <v>244999927</v>
      </c>
      <c r="AG6" s="25">
        <v>979651</v>
      </c>
      <c r="AH6" s="195">
        <v>903255</v>
      </c>
    </row>
    <row r="7" spans="1:41" x14ac:dyDescent="0.25">
      <c r="A7" s="2" t="s">
        <v>31</v>
      </c>
      <c r="B7" s="47">
        <f>M7*10</f>
        <v>264395670</v>
      </c>
      <c r="C7" s="47">
        <f t="shared" si="0"/>
        <v>285884470</v>
      </c>
      <c r="D7" s="47">
        <f t="shared" si="0"/>
        <v>458256340</v>
      </c>
      <c r="E7" s="47">
        <f t="shared" si="0"/>
        <v>293204870</v>
      </c>
      <c r="F7" s="47">
        <f t="shared" si="0"/>
        <v>301148530</v>
      </c>
      <c r="G7" s="47">
        <f t="shared" si="0"/>
        <v>225597130</v>
      </c>
      <c r="H7" s="47">
        <f t="shared" si="0"/>
        <v>184867400</v>
      </c>
      <c r="I7" s="47">
        <f t="shared" si="0"/>
        <v>219695000</v>
      </c>
      <c r="J7" s="47">
        <f t="shared" si="0"/>
        <v>464386090</v>
      </c>
      <c r="K7" s="25"/>
      <c r="L7" s="26" t="s">
        <v>31</v>
      </c>
      <c r="M7" s="25">
        <v>26439567</v>
      </c>
      <c r="N7" s="28">
        <v>28588447</v>
      </c>
      <c r="O7" s="25">
        <v>45825634</v>
      </c>
      <c r="P7" s="28">
        <v>29320487</v>
      </c>
      <c r="Q7" s="28">
        <v>30114853</v>
      </c>
      <c r="R7" s="25">
        <v>22559713</v>
      </c>
      <c r="S7" s="25">
        <v>18486740</v>
      </c>
      <c r="T7" s="25">
        <v>21969500</v>
      </c>
      <c r="U7" s="25">
        <v>46438609</v>
      </c>
      <c r="W7" s="26">
        <v>5</v>
      </c>
      <c r="X7" s="25">
        <v>308861624.20000005</v>
      </c>
      <c r="Y7" s="28">
        <v>339808479.09999996</v>
      </c>
      <c r="Z7" s="25">
        <v>547145113.60000002</v>
      </c>
      <c r="AA7" s="25">
        <v>357344884.90000004</v>
      </c>
      <c r="AB7" s="25">
        <v>362095235.5</v>
      </c>
      <c r="AD7" s="25">
        <v>281857373.09999996</v>
      </c>
      <c r="AE7" s="25">
        <v>463694682</v>
      </c>
      <c r="AG7" s="28">
        <v>4697124</v>
      </c>
      <c r="AH7" s="28"/>
      <c r="AI7" s="28"/>
      <c r="AJ7" s="28"/>
      <c r="AK7" s="28"/>
      <c r="AL7" s="28"/>
      <c r="AM7" s="28"/>
      <c r="AN7" s="28"/>
      <c r="AO7" s="28"/>
    </row>
    <row r="8" spans="1:41" x14ac:dyDescent="0.25">
      <c r="A8" s="2" t="s">
        <v>30</v>
      </c>
      <c r="B8" s="47">
        <f>M8*10</f>
        <v>378024380</v>
      </c>
      <c r="C8" s="47">
        <f t="shared" si="0"/>
        <v>410374130</v>
      </c>
      <c r="D8" s="47">
        <f t="shared" si="0"/>
        <v>665223630</v>
      </c>
      <c r="E8" s="47">
        <f t="shared" si="0"/>
        <v>402999910</v>
      </c>
      <c r="F8" s="47">
        <f t="shared" si="0"/>
        <v>442188140</v>
      </c>
      <c r="G8" s="47">
        <f t="shared" si="0"/>
        <v>350352240</v>
      </c>
      <c r="H8" s="47">
        <f t="shared" si="0"/>
        <v>252138180</v>
      </c>
      <c r="I8" s="47">
        <f t="shared" si="0"/>
        <v>338604930</v>
      </c>
      <c r="J8" s="47">
        <f t="shared" si="0"/>
        <v>761793620</v>
      </c>
      <c r="K8" s="25"/>
      <c r="L8" s="26" t="s">
        <v>30</v>
      </c>
      <c r="M8" s="27">
        <v>37802438</v>
      </c>
      <c r="N8" s="27">
        <v>41037413</v>
      </c>
      <c r="O8" s="27">
        <v>66522363</v>
      </c>
      <c r="P8" s="27">
        <v>40299991</v>
      </c>
      <c r="Q8" s="27">
        <v>44218814</v>
      </c>
      <c r="R8" s="27">
        <v>35035224</v>
      </c>
      <c r="S8" s="27">
        <v>25213818</v>
      </c>
      <c r="T8" s="23">
        <v>33860493</v>
      </c>
      <c r="U8" s="27">
        <v>76179362</v>
      </c>
      <c r="W8" s="26">
        <v>4</v>
      </c>
      <c r="X8" s="27"/>
      <c r="Y8" s="27"/>
      <c r="Z8" s="27"/>
      <c r="AA8" s="27"/>
      <c r="AB8" s="27"/>
      <c r="AC8" s="27"/>
      <c r="AD8" s="23"/>
      <c r="AE8" s="25">
        <v>611964698.60000002</v>
      </c>
      <c r="AG8" s="25">
        <f>SUM(AG5:AG7)</f>
        <v>10342958</v>
      </c>
      <c r="AH8" s="25">
        <f>SUM(AH5:AH6)</f>
        <v>1575478</v>
      </c>
      <c r="AI8" s="25"/>
      <c r="AJ8" s="25"/>
      <c r="AK8" s="25"/>
      <c r="AL8" s="25"/>
    </row>
    <row r="9" spans="1:41" x14ac:dyDescent="0.25">
      <c r="A9" s="2" t="s">
        <v>29</v>
      </c>
      <c r="B9" s="47">
        <f>M9*10</f>
        <v>586539810</v>
      </c>
      <c r="C9" s="47">
        <f t="shared" si="0"/>
        <v>634999040</v>
      </c>
      <c r="D9" s="47">
        <f t="shared" si="0"/>
        <v>1036451040</v>
      </c>
      <c r="E9" s="47">
        <f t="shared" si="0"/>
        <v>651852350</v>
      </c>
      <c r="F9" s="47">
        <f t="shared" si="0"/>
        <v>707943970</v>
      </c>
      <c r="G9" s="47">
        <f t="shared" si="0"/>
        <v>615586320</v>
      </c>
      <c r="H9" s="47">
        <f t="shared" si="0"/>
        <v>420158000</v>
      </c>
      <c r="I9" s="47">
        <f t="shared" si="0"/>
        <v>568755390</v>
      </c>
      <c r="J9" s="47">
        <f t="shared" si="0"/>
        <v>958532510</v>
      </c>
      <c r="K9" s="25"/>
      <c r="L9" s="26" t="s">
        <v>29</v>
      </c>
      <c r="M9" s="27">
        <v>58653981</v>
      </c>
      <c r="N9" s="27">
        <v>63499904</v>
      </c>
      <c r="O9" s="27">
        <v>103645104</v>
      </c>
      <c r="P9" s="27">
        <v>65185235</v>
      </c>
      <c r="Q9" s="27">
        <v>70794397</v>
      </c>
      <c r="R9" s="27">
        <v>61558632</v>
      </c>
      <c r="S9" s="27">
        <v>42015800</v>
      </c>
      <c r="T9" s="27">
        <v>56875539</v>
      </c>
      <c r="U9" s="27">
        <v>95853251</v>
      </c>
      <c r="W9" s="26">
        <v>3</v>
      </c>
      <c r="X9" s="25">
        <v>683378206.39999998</v>
      </c>
      <c r="Y9" s="25">
        <v>736211011</v>
      </c>
      <c r="Z9" s="25">
        <v>1165514215.5999999</v>
      </c>
      <c r="AA9" s="25">
        <v>754179267.0999999</v>
      </c>
      <c r="AB9" s="25">
        <v>861062657.60000002</v>
      </c>
      <c r="AD9" s="25">
        <v>713167119.30000007</v>
      </c>
      <c r="AE9" s="25">
        <v>867196868.5</v>
      </c>
      <c r="AG9" s="28"/>
      <c r="AH9" s="28"/>
      <c r="AI9" s="28"/>
      <c r="AJ9" s="28"/>
      <c r="AK9" s="28"/>
      <c r="AL9" s="28"/>
      <c r="AM9" s="28"/>
      <c r="AN9" s="28"/>
    </row>
    <row r="10" spans="1:41" x14ac:dyDescent="0.25">
      <c r="A10" s="40" t="s">
        <v>206</v>
      </c>
      <c r="B10" s="237">
        <f>M10*10</f>
        <v>789081450</v>
      </c>
      <c r="C10" s="237">
        <f>N10*10</f>
        <v>828455550</v>
      </c>
      <c r="D10" s="237">
        <f>O10*10</f>
        <v>1256434590</v>
      </c>
      <c r="E10" s="237">
        <f>P10*10</f>
        <v>807432760</v>
      </c>
      <c r="F10" s="237">
        <f>Q10*10</f>
        <v>952046630</v>
      </c>
      <c r="G10" s="237">
        <f>R10*10</f>
        <v>958122690</v>
      </c>
      <c r="H10" s="237"/>
      <c r="I10" s="237">
        <f t="shared" si="0"/>
        <v>807762740</v>
      </c>
      <c r="J10" s="237">
        <f t="shared" si="0"/>
        <v>968154680</v>
      </c>
      <c r="K10" s="238"/>
      <c r="L10" s="239" t="s">
        <v>206</v>
      </c>
      <c r="M10" s="240">
        <v>78908145</v>
      </c>
      <c r="N10" s="240">
        <v>82845555</v>
      </c>
      <c r="O10" s="240">
        <v>125643459</v>
      </c>
      <c r="P10" s="240">
        <v>80743276</v>
      </c>
      <c r="Q10" s="240">
        <v>95204663</v>
      </c>
      <c r="R10" s="240">
        <v>95812269</v>
      </c>
      <c r="S10" s="240"/>
      <c r="T10" s="241">
        <v>80776274</v>
      </c>
      <c r="U10" s="240">
        <v>96815468</v>
      </c>
      <c r="V10" s="38"/>
      <c r="W10" s="239">
        <v>2</v>
      </c>
      <c r="X10" s="238">
        <v>798697780.60000002</v>
      </c>
      <c r="Y10" s="238">
        <v>858811347.20000005</v>
      </c>
      <c r="Z10" s="238">
        <v>1368194905.2</v>
      </c>
      <c r="AA10" s="238">
        <v>869981818.70000005</v>
      </c>
      <c r="AB10" s="238">
        <v>1007370877.6</v>
      </c>
      <c r="AC10" s="238">
        <v>978621880.9000001</v>
      </c>
      <c r="AD10" s="238">
        <v>892748088.5</v>
      </c>
      <c r="AE10" s="238">
        <v>997523202.39999998</v>
      </c>
      <c r="AG10" s="28"/>
      <c r="AH10" s="25"/>
      <c r="AI10" s="25"/>
      <c r="AJ10" s="25"/>
      <c r="AK10" s="25"/>
      <c r="AL10" s="25"/>
    </row>
    <row r="11" spans="1:41" x14ac:dyDescent="0.25">
      <c r="A11" s="40" t="s">
        <v>207</v>
      </c>
      <c r="B11" s="237">
        <f>M11*10</f>
        <v>797777020</v>
      </c>
      <c r="C11" s="237">
        <f>N11*10</f>
        <v>839155890</v>
      </c>
      <c r="D11" s="237">
        <f>O11*10</f>
        <v>1190025360</v>
      </c>
      <c r="E11" s="237">
        <f>P11*10</f>
        <v>800627410</v>
      </c>
      <c r="F11" s="237">
        <f>Q11*10</f>
        <v>929210150</v>
      </c>
      <c r="G11" s="242" t="s">
        <v>18</v>
      </c>
      <c r="H11" s="242"/>
      <c r="I11" s="237">
        <f t="shared" si="0"/>
        <v>891514920</v>
      </c>
      <c r="J11" s="237">
        <f t="shared" si="0"/>
        <v>1157700880</v>
      </c>
      <c r="K11" s="238"/>
      <c r="L11" s="239" t="s">
        <v>207</v>
      </c>
      <c r="M11" s="240">
        <v>79777702</v>
      </c>
      <c r="N11" s="240">
        <v>83915589</v>
      </c>
      <c r="O11" s="240">
        <v>119002536</v>
      </c>
      <c r="P11" s="240">
        <v>80062741</v>
      </c>
      <c r="Q11" s="240">
        <v>92921015</v>
      </c>
      <c r="R11" s="243" t="s">
        <v>18</v>
      </c>
      <c r="S11" s="243"/>
      <c r="T11" s="240">
        <v>89151492</v>
      </c>
      <c r="U11" s="241">
        <v>115770088</v>
      </c>
      <c r="V11" s="38"/>
      <c r="W11" s="239">
        <v>1</v>
      </c>
      <c r="X11" s="238">
        <v>815836799.70000005</v>
      </c>
      <c r="Y11" s="244">
        <v>883639894.39999998</v>
      </c>
      <c r="Z11" s="238">
        <v>1380256106.5999999</v>
      </c>
      <c r="AA11" s="238">
        <v>867077794.70000005</v>
      </c>
      <c r="AB11" s="238">
        <v>1010422423.4000001</v>
      </c>
      <c r="AC11" s="38"/>
      <c r="AD11" s="238">
        <v>993882351.5999999</v>
      </c>
      <c r="AE11" s="238">
        <v>1104115550.1000001</v>
      </c>
      <c r="AG11" s="25"/>
      <c r="AH11" s="28"/>
      <c r="AI11" s="28"/>
      <c r="AJ11" s="28"/>
      <c r="AK11" s="28"/>
      <c r="AL11" s="28"/>
      <c r="AM11" s="28"/>
      <c r="AN11" s="28"/>
    </row>
    <row r="12" spans="1:41" x14ac:dyDescent="0.25">
      <c r="A12" s="2"/>
      <c r="B12" s="47"/>
      <c r="C12" s="47"/>
      <c r="D12" s="47"/>
      <c r="E12" s="47"/>
      <c r="F12" s="47"/>
      <c r="G12" s="47"/>
      <c r="H12" s="47"/>
      <c r="I12" s="2"/>
      <c r="J12" s="47"/>
      <c r="K12" s="25"/>
      <c r="L12" s="26"/>
      <c r="M12" s="27"/>
      <c r="N12" s="27"/>
      <c r="O12" s="27"/>
      <c r="P12" s="27"/>
      <c r="Q12" s="27"/>
      <c r="R12" s="27"/>
      <c r="S12" s="27"/>
      <c r="T12" s="23"/>
      <c r="U12" s="27"/>
      <c r="W12" s="25"/>
      <c r="X12" s="25"/>
      <c r="Y12" s="25"/>
      <c r="Z12" s="25"/>
      <c r="AA12" s="25"/>
      <c r="AB12" s="25"/>
      <c r="AG12" s="25"/>
      <c r="AH12" s="25"/>
      <c r="AI12" s="25"/>
      <c r="AJ12" s="25"/>
      <c r="AK12" s="25"/>
      <c r="AL12" s="25"/>
    </row>
    <row r="13" spans="1:41" x14ac:dyDescent="0.25">
      <c r="A13" s="48"/>
      <c r="B13" s="47"/>
      <c r="C13" s="47"/>
      <c r="D13" s="47"/>
      <c r="E13" s="47"/>
      <c r="F13" s="47"/>
      <c r="G13" s="47"/>
      <c r="H13" s="47"/>
      <c r="I13" s="2"/>
      <c r="J13" s="47"/>
      <c r="K13" s="25"/>
      <c r="L13" s="26"/>
      <c r="M13" s="27"/>
      <c r="N13" s="27"/>
      <c r="O13" s="27"/>
      <c r="P13" s="27"/>
      <c r="Q13" s="27"/>
      <c r="R13" s="27"/>
      <c r="S13" s="27"/>
      <c r="T13" s="23"/>
      <c r="U13" s="27"/>
      <c r="W13" s="25"/>
      <c r="X13" s="25"/>
      <c r="Y13" s="25"/>
      <c r="Z13" s="25"/>
      <c r="AA13" s="25"/>
      <c r="AB13" s="25"/>
      <c r="AC13" s="25"/>
      <c r="AD13" s="25"/>
      <c r="AE13" s="25"/>
      <c r="AG13" s="25"/>
      <c r="AH13" s="25"/>
      <c r="AI13" s="25"/>
      <c r="AJ13" s="25"/>
      <c r="AK13" s="25"/>
      <c r="AL13" s="25"/>
    </row>
    <row r="14" spans="1:41" x14ac:dyDescent="0.25">
      <c r="A14" s="48"/>
      <c r="B14" s="47"/>
      <c r="C14" s="47"/>
      <c r="D14" s="47"/>
      <c r="E14" s="47"/>
      <c r="F14" s="47"/>
      <c r="G14" s="47"/>
      <c r="H14" s="47"/>
      <c r="I14" s="2"/>
      <c r="J14" s="47"/>
      <c r="K14" s="25"/>
      <c r="L14" s="26"/>
      <c r="M14" s="381" t="s">
        <v>36</v>
      </c>
      <c r="N14" s="381"/>
      <c r="O14" s="381"/>
      <c r="P14" s="381"/>
      <c r="Q14" s="381"/>
      <c r="R14" s="381"/>
      <c r="S14" s="381"/>
      <c r="T14" s="381"/>
      <c r="U14" s="381"/>
      <c r="W14" s="25"/>
      <c r="X14" s="25"/>
      <c r="Y14" s="25"/>
      <c r="Z14" s="25"/>
      <c r="AA14" s="25"/>
      <c r="AB14" s="25"/>
      <c r="AH14" s="25"/>
      <c r="AI14" s="25"/>
      <c r="AJ14" s="25"/>
      <c r="AK14" s="25"/>
      <c r="AL14" s="25"/>
    </row>
    <row r="15" spans="1:41" ht="60" x14ac:dyDescent="0.25">
      <c r="A15" s="46" t="s">
        <v>35</v>
      </c>
      <c r="B15" s="236" t="s">
        <v>5</v>
      </c>
      <c r="C15" s="236" t="s">
        <v>6</v>
      </c>
      <c r="D15" s="236" t="s">
        <v>7</v>
      </c>
      <c r="E15" s="236" t="s">
        <v>22</v>
      </c>
      <c r="F15" s="236" t="s">
        <v>10</v>
      </c>
      <c r="G15" s="236" t="s">
        <v>21</v>
      </c>
      <c r="H15" s="236" t="s">
        <v>11</v>
      </c>
      <c r="I15" s="236" t="s">
        <v>20</v>
      </c>
      <c r="J15" s="236" t="s">
        <v>19</v>
      </c>
      <c r="K15" s="25"/>
      <c r="L15" s="45" t="s">
        <v>35</v>
      </c>
      <c r="M15" s="44" t="s">
        <v>5</v>
      </c>
      <c r="N15" s="44" t="s">
        <v>6</v>
      </c>
      <c r="O15" s="44" t="s">
        <v>7</v>
      </c>
      <c r="P15" s="44" t="s">
        <v>22</v>
      </c>
      <c r="Q15" s="44" t="s">
        <v>10</v>
      </c>
      <c r="R15" s="44" t="s">
        <v>21</v>
      </c>
      <c r="S15" s="30" t="s">
        <v>11</v>
      </c>
      <c r="T15" s="44" t="s">
        <v>20</v>
      </c>
      <c r="U15" s="44" t="s">
        <v>19</v>
      </c>
      <c r="W15" s="25"/>
      <c r="X15" s="25"/>
      <c r="Y15" s="25"/>
      <c r="Z15" s="25"/>
      <c r="AB15" s="25"/>
      <c r="AG15" s="25"/>
      <c r="AH15" s="25"/>
      <c r="AI15" s="25"/>
      <c r="AJ15" s="25"/>
      <c r="AK15" s="25"/>
      <c r="AL15" s="25"/>
    </row>
    <row r="16" spans="1:41" x14ac:dyDescent="0.25">
      <c r="A16" s="2" t="s">
        <v>34</v>
      </c>
      <c r="B16" s="2">
        <f t="shared" ref="B16:J24" si="1">M16*0.001</f>
        <v>4.7966000000000272E-2</v>
      </c>
      <c r="C16" s="2">
        <f t="shared" si="1"/>
        <v>5.0199999999999537E-2</v>
      </c>
      <c r="D16" s="2">
        <f t="shared" si="1"/>
        <v>9.7668000000000185E-2</v>
      </c>
      <c r="E16" s="2">
        <f t="shared" si="1"/>
        <v>4.7325999999999598E-2</v>
      </c>
      <c r="F16" s="2">
        <f t="shared" si="1"/>
        <v>5.0489999999999931E-2</v>
      </c>
      <c r="G16" s="2">
        <f t="shared" si="1"/>
        <v>4.9387999999999994E-2</v>
      </c>
      <c r="H16" s="2">
        <f t="shared" si="1"/>
        <v>5.0015999999999998E-2</v>
      </c>
      <c r="I16" s="2">
        <f t="shared" si="1"/>
        <v>5.0160000000000336E-2</v>
      </c>
      <c r="J16" s="2">
        <f t="shared" si="1"/>
        <v>9.9875999999999729E-2</v>
      </c>
      <c r="K16" s="41" t="s">
        <v>28</v>
      </c>
      <c r="L16" s="9" t="s">
        <v>34</v>
      </c>
      <c r="M16" s="9">
        <f t="shared" ref="M16:U16" si="2">M18*0.5/5</f>
        <v>47.966000000000271</v>
      </c>
      <c r="N16" s="9">
        <f t="shared" si="2"/>
        <v>50.199999999999534</v>
      </c>
      <c r="O16" s="9">
        <f t="shared" si="2"/>
        <v>97.668000000000177</v>
      </c>
      <c r="P16" s="9">
        <f t="shared" si="2"/>
        <v>47.325999999999596</v>
      </c>
      <c r="Q16" s="9">
        <f t="shared" si="2"/>
        <v>50.489999999999931</v>
      </c>
      <c r="R16" s="9">
        <f t="shared" si="2"/>
        <v>49.387999999999991</v>
      </c>
      <c r="S16" s="9">
        <f>S18*0.5/5</f>
        <v>50.015999999999998</v>
      </c>
      <c r="T16" s="9">
        <f t="shared" si="2"/>
        <v>50.160000000000338</v>
      </c>
      <c r="U16" s="9">
        <f t="shared" si="2"/>
        <v>99.875999999999721</v>
      </c>
      <c r="X16" s="14"/>
      <c r="Z16" s="43"/>
      <c r="AA16" s="25"/>
      <c r="AB16" s="14"/>
      <c r="AC16" s="9"/>
    </row>
    <row r="17" spans="1:38" x14ac:dyDescent="0.25">
      <c r="A17" s="2" t="s">
        <v>33</v>
      </c>
      <c r="B17" s="2">
        <f t="shared" si="1"/>
        <v>0.19186400000000109</v>
      </c>
      <c r="C17" s="2">
        <f t="shared" si="1"/>
        <v>0.20079999999999817</v>
      </c>
      <c r="D17" s="2">
        <f t="shared" si="1"/>
        <v>0.39067200000000074</v>
      </c>
      <c r="E17" s="2">
        <f t="shared" si="1"/>
        <v>0.18930399999999839</v>
      </c>
      <c r="F17" s="2">
        <f t="shared" si="1"/>
        <v>0.20195999999999972</v>
      </c>
      <c r="G17" s="2">
        <f t="shared" si="1"/>
        <v>0.19755199999999998</v>
      </c>
      <c r="H17" s="2">
        <f t="shared" si="1"/>
        <v>0.20006399999999999</v>
      </c>
      <c r="I17" s="2">
        <f t="shared" si="1"/>
        <v>0.20064000000000135</v>
      </c>
      <c r="J17" s="2">
        <f t="shared" si="1"/>
        <v>0.39950399999999892</v>
      </c>
      <c r="K17" s="41" t="s">
        <v>28</v>
      </c>
      <c r="L17" s="9" t="s">
        <v>33</v>
      </c>
      <c r="M17" s="9">
        <f t="shared" ref="M17:U17" si="3">M23*0.1/5</f>
        <v>191.86400000000108</v>
      </c>
      <c r="N17" s="9">
        <f t="shared" si="3"/>
        <v>200.79999999999816</v>
      </c>
      <c r="O17" s="9">
        <f t="shared" si="3"/>
        <v>390.67200000000071</v>
      </c>
      <c r="P17" s="9">
        <f t="shared" si="3"/>
        <v>189.30399999999838</v>
      </c>
      <c r="Q17" s="9">
        <f t="shared" si="3"/>
        <v>201.95999999999972</v>
      </c>
      <c r="R17" s="9">
        <f t="shared" si="3"/>
        <v>197.55199999999996</v>
      </c>
      <c r="S17" s="9">
        <f>S23*0.1/5</f>
        <v>200.06399999999999</v>
      </c>
      <c r="T17" s="9">
        <f t="shared" si="3"/>
        <v>200.64000000000135</v>
      </c>
      <c r="U17" s="9">
        <f t="shared" si="3"/>
        <v>399.50399999999888</v>
      </c>
      <c r="W17" s="37" t="s">
        <v>32</v>
      </c>
      <c r="X17" s="195">
        <v>19.136430000000001</v>
      </c>
      <c r="Z17" s="25"/>
      <c r="AA17" s="42"/>
      <c r="AC17" s="9"/>
    </row>
    <row r="18" spans="1:38" x14ac:dyDescent="0.25">
      <c r="A18" s="2" t="s">
        <v>31</v>
      </c>
      <c r="B18" s="2">
        <f t="shared" si="1"/>
        <v>0.4796600000000027</v>
      </c>
      <c r="C18" s="2">
        <f t="shared" si="1"/>
        <v>0.50199999999999534</v>
      </c>
      <c r="D18" s="2">
        <f t="shared" si="1"/>
        <v>0.97668000000000177</v>
      </c>
      <c r="E18" s="2">
        <f t="shared" si="1"/>
        <v>0.47325999999999596</v>
      </c>
      <c r="F18" s="2">
        <f t="shared" si="1"/>
        <v>0.50489999999999935</v>
      </c>
      <c r="G18" s="2">
        <f t="shared" si="1"/>
        <v>0.49387999999999993</v>
      </c>
      <c r="H18" s="2">
        <f t="shared" si="1"/>
        <v>0.50015999999999994</v>
      </c>
      <c r="I18" s="2">
        <f t="shared" si="1"/>
        <v>0.50160000000000338</v>
      </c>
      <c r="J18" s="2">
        <f t="shared" si="1"/>
        <v>0.99875999999999721</v>
      </c>
      <c r="K18" s="41" t="s">
        <v>28</v>
      </c>
      <c r="L18" s="9" t="s">
        <v>31</v>
      </c>
      <c r="M18" s="9">
        <f t="shared" ref="M18:U18" si="4">M23*0.25/5</f>
        <v>479.6600000000027</v>
      </c>
      <c r="N18" s="9">
        <f>N23*0.25/5</f>
        <v>501.99999999999534</v>
      </c>
      <c r="O18" s="9">
        <f t="shared" si="4"/>
        <v>976.68000000000177</v>
      </c>
      <c r="P18" s="9">
        <f t="shared" si="4"/>
        <v>473.25999999999596</v>
      </c>
      <c r="Q18" s="9">
        <f t="shared" si="4"/>
        <v>504.8999999999993</v>
      </c>
      <c r="R18" s="9">
        <f t="shared" si="4"/>
        <v>493.87999999999994</v>
      </c>
      <c r="S18" s="9">
        <f>S23*0.25/5</f>
        <v>500.15999999999997</v>
      </c>
      <c r="T18" s="9">
        <f t="shared" si="4"/>
        <v>501.60000000000338</v>
      </c>
      <c r="U18" s="9">
        <f t="shared" si="4"/>
        <v>998.75999999999715</v>
      </c>
      <c r="W18" s="37" t="s">
        <v>7</v>
      </c>
      <c r="X18" s="195">
        <v>19.624770000000002</v>
      </c>
      <c r="Z18" s="25"/>
      <c r="AA18" s="25"/>
      <c r="AC18" s="9"/>
      <c r="AG18" s="13"/>
      <c r="AH18" s="13"/>
      <c r="AI18" s="13"/>
      <c r="AJ18" s="13"/>
      <c r="AK18" s="13"/>
      <c r="AL18" s="13"/>
    </row>
    <row r="19" spans="1:38" x14ac:dyDescent="0.25">
      <c r="A19" s="2" t="s">
        <v>30</v>
      </c>
      <c r="B19" s="2">
        <f t="shared" si="1"/>
        <v>0.76745600000000436</v>
      </c>
      <c r="C19" s="2">
        <f t="shared" si="1"/>
        <v>0.8031999999999927</v>
      </c>
      <c r="D19" s="2">
        <f t="shared" si="1"/>
        <v>1.562688000000003</v>
      </c>
      <c r="E19" s="2">
        <f t="shared" si="1"/>
        <v>0.75721599999999356</v>
      </c>
      <c r="F19" s="2">
        <f t="shared" si="1"/>
        <v>0.80783999999999889</v>
      </c>
      <c r="G19" s="2">
        <f t="shared" si="1"/>
        <v>0.79020799999999991</v>
      </c>
      <c r="H19" s="2">
        <f t="shared" si="1"/>
        <v>0.80025599999999997</v>
      </c>
      <c r="I19" s="2">
        <f t="shared" si="1"/>
        <v>0.80256000000000538</v>
      </c>
      <c r="J19" s="2">
        <f t="shared" si="1"/>
        <v>1.5980159999999957</v>
      </c>
      <c r="K19" s="41" t="s">
        <v>28</v>
      </c>
      <c r="L19" s="9" t="s">
        <v>30</v>
      </c>
      <c r="M19" s="9">
        <f t="shared" ref="M19:U19" si="5">M23*0.4/5</f>
        <v>767.45600000000434</v>
      </c>
      <c r="N19" s="9">
        <f t="shared" si="5"/>
        <v>803.19999999999266</v>
      </c>
      <c r="O19" s="9">
        <f t="shared" si="5"/>
        <v>1562.6880000000028</v>
      </c>
      <c r="P19" s="9">
        <f t="shared" si="5"/>
        <v>757.21599999999353</v>
      </c>
      <c r="Q19" s="9">
        <f t="shared" si="5"/>
        <v>807.83999999999889</v>
      </c>
      <c r="R19" s="9">
        <f t="shared" si="5"/>
        <v>790.20799999999986</v>
      </c>
      <c r="S19" s="9">
        <f>S23*0.4/5</f>
        <v>800.25599999999997</v>
      </c>
      <c r="T19" s="9">
        <f t="shared" si="5"/>
        <v>802.5600000000054</v>
      </c>
      <c r="U19" s="9">
        <f t="shared" si="5"/>
        <v>1598.0159999999955</v>
      </c>
      <c r="W19" s="37" t="s">
        <v>208</v>
      </c>
      <c r="X19" s="195">
        <v>19.877220000000001</v>
      </c>
      <c r="Z19" s="25"/>
      <c r="AA19" s="25"/>
      <c r="AC19" s="9"/>
      <c r="AG19" s="13"/>
      <c r="AH19" s="13"/>
      <c r="AI19" s="13"/>
      <c r="AJ19" s="13"/>
      <c r="AK19" s="13"/>
      <c r="AL19" s="13"/>
    </row>
    <row r="20" spans="1:38" x14ac:dyDescent="0.25">
      <c r="A20" s="2" t="s">
        <v>29</v>
      </c>
      <c r="B20" s="2">
        <f t="shared" si="1"/>
        <v>1.1511840000000064</v>
      </c>
      <c r="C20" s="2">
        <f t="shared" si="1"/>
        <v>1.2047999999999888</v>
      </c>
      <c r="D20" s="2">
        <f t="shared" si="1"/>
        <v>2.3440320000000039</v>
      </c>
      <c r="E20" s="2">
        <f t="shared" si="1"/>
        <v>1.1358239999999902</v>
      </c>
      <c r="F20" s="2">
        <f t="shared" si="1"/>
        <v>1.2117599999999982</v>
      </c>
      <c r="G20" s="2">
        <f t="shared" si="1"/>
        <v>1.1853119999999997</v>
      </c>
      <c r="H20" s="2">
        <f t="shared" si="1"/>
        <v>1.2003839999999999</v>
      </c>
      <c r="I20" s="2">
        <f t="shared" si="1"/>
        <v>1.2038400000000078</v>
      </c>
      <c r="J20" s="2">
        <f t="shared" si="1"/>
        <v>2.3970239999999929</v>
      </c>
      <c r="K20" s="41" t="s">
        <v>28</v>
      </c>
      <c r="L20" s="9" t="s">
        <v>29</v>
      </c>
      <c r="M20" s="9">
        <f t="shared" ref="M20:U20" si="6">M23*0.6/5</f>
        <v>1151.1840000000063</v>
      </c>
      <c r="N20" s="9">
        <f t="shared" si="6"/>
        <v>1204.7999999999888</v>
      </c>
      <c r="O20" s="9">
        <f t="shared" si="6"/>
        <v>2344.0320000000038</v>
      </c>
      <c r="P20" s="9">
        <f t="shared" si="6"/>
        <v>1135.8239999999901</v>
      </c>
      <c r="Q20" s="9">
        <f t="shared" si="6"/>
        <v>1211.7599999999982</v>
      </c>
      <c r="R20" s="9">
        <f t="shared" si="6"/>
        <v>1185.3119999999997</v>
      </c>
      <c r="S20" s="9">
        <f>S23*0.6/5</f>
        <v>1200.3839999999998</v>
      </c>
      <c r="T20" s="9">
        <f t="shared" si="6"/>
        <v>1203.8400000000079</v>
      </c>
      <c r="U20" s="9">
        <f t="shared" si="6"/>
        <v>2397.0239999999931</v>
      </c>
      <c r="W20" s="37" t="s">
        <v>209</v>
      </c>
      <c r="X20" s="195">
        <v>20.113849999999999</v>
      </c>
      <c r="Z20" s="25"/>
      <c r="AA20" s="25"/>
      <c r="AC20" s="9"/>
      <c r="AG20" s="13"/>
      <c r="AH20" s="13"/>
      <c r="AI20" s="13"/>
      <c r="AJ20" s="13"/>
      <c r="AK20" s="13"/>
      <c r="AL20" s="13"/>
    </row>
    <row r="21" spans="1:38" x14ac:dyDescent="0.25">
      <c r="A21" s="40" t="s">
        <v>206</v>
      </c>
      <c r="B21" s="40">
        <f t="shared" si="1"/>
        <v>1.9186400000000108</v>
      </c>
      <c r="C21" s="40">
        <f t="shared" si="1"/>
        <v>2.0079999999999814</v>
      </c>
      <c r="D21" s="40">
        <f t="shared" si="1"/>
        <v>3.9067200000000071</v>
      </c>
      <c r="E21" s="40">
        <f t="shared" si="1"/>
        <v>1.8930399999999838</v>
      </c>
      <c r="F21" s="40">
        <f t="shared" si="1"/>
        <v>2.0195999999999974</v>
      </c>
      <c r="G21" s="40">
        <f t="shared" si="1"/>
        <v>1.9755199999999997</v>
      </c>
      <c r="H21" s="40"/>
      <c r="I21" s="40">
        <f t="shared" si="1"/>
        <v>2.0064000000000135</v>
      </c>
      <c r="J21" s="40">
        <f t="shared" si="1"/>
        <v>3.9950399999999888</v>
      </c>
      <c r="K21" s="39" t="s">
        <v>28</v>
      </c>
      <c r="L21" s="38" t="s">
        <v>206</v>
      </c>
      <c r="M21" s="38">
        <f t="shared" ref="M21:U21" si="7">M23*1/5</f>
        <v>1918.6400000000108</v>
      </c>
      <c r="N21" s="38">
        <f t="shared" si="7"/>
        <v>2007.9999999999814</v>
      </c>
      <c r="O21" s="38">
        <f t="shared" si="7"/>
        <v>3906.7200000000071</v>
      </c>
      <c r="P21" s="38">
        <f t="shared" si="7"/>
        <v>1893.0399999999838</v>
      </c>
      <c r="Q21" s="38">
        <f t="shared" si="7"/>
        <v>2019.5999999999972</v>
      </c>
      <c r="R21" s="38">
        <f t="shared" si="7"/>
        <v>1975.5199999999998</v>
      </c>
      <c r="S21" s="38">
        <f>S23*1/5</f>
        <v>2000.6399999999999</v>
      </c>
      <c r="T21" s="38">
        <f t="shared" si="7"/>
        <v>2006.4000000000135</v>
      </c>
      <c r="U21" s="38">
        <f t="shared" si="7"/>
        <v>3995.0399999999886</v>
      </c>
      <c r="W21" s="37" t="s">
        <v>210</v>
      </c>
      <c r="X21" s="195">
        <v>20.353680000000001</v>
      </c>
      <c r="Z21" s="25"/>
      <c r="AA21" s="25"/>
      <c r="AC21" s="9"/>
      <c r="AG21" s="13"/>
      <c r="AH21" s="13"/>
      <c r="AI21" s="13"/>
      <c r="AJ21" s="13"/>
      <c r="AK21" s="13"/>
      <c r="AL21" s="13"/>
    </row>
    <row r="22" spans="1:38" x14ac:dyDescent="0.25">
      <c r="A22" s="40" t="s">
        <v>207</v>
      </c>
      <c r="B22" s="40">
        <f t="shared" si="1"/>
        <v>3.8372800000000216</v>
      </c>
      <c r="C22" s="40">
        <f t="shared" si="1"/>
        <v>4.0159999999999627</v>
      </c>
      <c r="D22" s="40">
        <f t="shared" si="1"/>
        <v>7.8134400000000142</v>
      </c>
      <c r="E22" s="40">
        <f t="shared" si="1"/>
        <v>3.7860799999999677</v>
      </c>
      <c r="F22" s="40">
        <f t="shared" si="1"/>
        <v>4.0391999999999948</v>
      </c>
      <c r="G22" s="40">
        <f t="shared" si="1"/>
        <v>3.9510399999999994</v>
      </c>
      <c r="H22" s="40"/>
      <c r="I22" s="40">
        <f t="shared" si="1"/>
        <v>4.012800000000027</v>
      </c>
      <c r="J22" s="40">
        <f t="shared" si="1"/>
        <v>7.9900799999999776</v>
      </c>
      <c r="K22" s="39" t="s">
        <v>28</v>
      </c>
      <c r="L22" s="38" t="s">
        <v>207</v>
      </c>
      <c r="M22" s="38">
        <f t="shared" ref="M22:U22" si="8">M23*2/5</f>
        <v>3837.2800000000216</v>
      </c>
      <c r="N22" s="38">
        <f t="shared" si="8"/>
        <v>4015.9999999999627</v>
      </c>
      <c r="O22" s="38">
        <f t="shared" si="8"/>
        <v>7813.4400000000142</v>
      </c>
      <c r="P22" s="38">
        <f t="shared" si="8"/>
        <v>3786.0799999999676</v>
      </c>
      <c r="Q22" s="38">
        <f t="shared" si="8"/>
        <v>4039.1999999999944</v>
      </c>
      <c r="R22" s="38">
        <f t="shared" si="8"/>
        <v>3951.0399999999995</v>
      </c>
      <c r="S22" s="38">
        <f>S23*2/5</f>
        <v>4001.2799999999997</v>
      </c>
      <c r="T22" s="38">
        <f t="shared" si="8"/>
        <v>4012.800000000027</v>
      </c>
      <c r="U22" s="38">
        <f t="shared" si="8"/>
        <v>7990.0799999999772</v>
      </c>
      <c r="W22" s="37" t="s">
        <v>6</v>
      </c>
      <c r="X22" s="195">
        <v>20.604679999999998</v>
      </c>
      <c r="Z22" s="25"/>
      <c r="AA22" s="25"/>
      <c r="AC22" s="9"/>
      <c r="AG22" s="13"/>
      <c r="AH22" s="13"/>
      <c r="AI22" s="13"/>
      <c r="AJ22" s="13"/>
      <c r="AK22" s="13"/>
      <c r="AL22" s="13"/>
    </row>
    <row r="23" spans="1:38" x14ac:dyDescent="0.25">
      <c r="A23" s="40" t="s">
        <v>26</v>
      </c>
      <c r="B23" s="40">
        <f t="shared" si="1"/>
        <v>9.5932000000000528</v>
      </c>
      <c r="C23" s="40">
        <f t="shared" si="1"/>
        <v>10.039999999999907</v>
      </c>
      <c r="D23" s="40">
        <f t="shared" si="1"/>
        <v>19.533600000000035</v>
      </c>
      <c r="E23" s="40">
        <f t="shared" si="1"/>
        <v>9.4651999999999195</v>
      </c>
      <c r="F23" s="40">
        <f t="shared" si="1"/>
        <v>10.097999999999987</v>
      </c>
      <c r="G23" s="40">
        <f t="shared" si="1"/>
        <v>9.8775999999999993</v>
      </c>
      <c r="H23" s="40"/>
      <c r="I23" s="40">
        <f t="shared" si="1"/>
        <v>10.032000000000068</v>
      </c>
      <c r="J23" s="40">
        <f t="shared" si="1"/>
        <v>19.975199999999944</v>
      </c>
      <c r="K23" s="39" t="s">
        <v>27</v>
      </c>
      <c r="L23" s="38" t="s">
        <v>26</v>
      </c>
      <c r="M23" s="38">
        <f t="shared" ref="M23:U23" si="9">M24/25*1000</f>
        <v>9593.2000000000535</v>
      </c>
      <c r="N23" s="38">
        <f t="shared" si="9"/>
        <v>10039.999999999907</v>
      </c>
      <c r="O23" s="38">
        <f t="shared" si="9"/>
        <v>19533.600000000035</v>
      </c>
      <c r="P23" s="38">
        <f t="shared" si="9"/>
        <v>9465.1999999999189</v>
      </c>
      <c r="Q23" s="38">
        <f t="shared" si="9"/>
        <v>10097.999999999985</v>
      </c>
      <c r="R23" s="38">
        <f t="shared" si="9"/>
        <v>9877.5999999999985</v>
      </c>
      <c r="S23" s="38">
        <f>S24/25*1000</f>
        <v>10003.199999999999</v>
      </c>
      <c r="T23" s="38">
        <f t="shared" si="9"/>
        <v>10032.000000000067</v>
      </c>
      <c r="U23" s="38">
        <f t="shared" si="9"/>
        <v>19975.199999999943</v>
      </c>
      <c r="W23" s="37" t="s">
        <v>20</v>
      </c>
      <c r="X23" s="195">
        <v>20.85548</v>
      </c>
      <c r="Z23" s="25"/>
      <c r="AA23" s="25"/>
      <c r="AC23" s="9"/>
      <c r="AG23" s="25"/>
      <c r="AH23" s="25"/>
      <c r="AI23" s="25"/>
      <c r="AJ23" s="25"/>
      <c r="AK23" s="25"/>
      <c r="AL23" s="25"/>
    </row>
    <row r="24" spans="1:38" x14ac:dyDescent="0.25">
      <c r="A24" s="2" t="s">
        <v>25</v>
      </c>
      <c r="B24" s="2">
        <f t="shared" si="1"/>
        <v>0.23983000000000132</v>
      </c>
      <c r="C24" s="2">
        <f t="shared" si="1"/>
        <v>0.25099999999999767</v>
      </c>
      <c r="D24" s="2">
        <f t="shared" si="1"/>
        <v>0.48834000000000088</v>
      </c>
      <c r="E24" s="2">
        <f t="shared" si="1"/>
        <v>0.23662999999999801</v>
      </c>
      <c r="F24" s="2">
        <f t="shared" si="1"/>
        <v>0.25244999999999962</v>
      </c>
      <c r="G24" s="2">
        <f t="shared" si="1"/>
        <v>0.24693999999999999</v>
      </c>
      <c r="H24" s="2"/>
      <c r="I24" s="2">
        <f t="shared" si="1"/>
        <v>0.25080000000000169</v>
      </c>
      <c r="J24" s="2">
        <f t="shared" si="1"/>
        <v>0.49937999999999866</v>
      </c>
      <c r="L24" s="195" t="s">
        <v>24</v>
      </c>
      <c r="M24" s="195">
        <v>239.83000000000132</v>
      </c>
      <c r="N24" s="195">
        <v>250.99999999999767</v>
      </c>
      <c r="O24" s="195">
        <v>488.34000000000088</v>
      </c>
      <c r="P24" s="195">
        <v>236.62999999999801</v>
      </c>
      <c r="Q24" s="195">
        <v>252.44999999999962</v>
      </c>
      <c r="R24" s="195">
        <v>246.94</v>
      </c>
      <c r="S24" s="195">
        <v>250.08</v>
      </c>
      <c r="T24" s="195">
        <v>250.80000000000169</v>
      </c>
      <c r="U24" s="195">
        <v>499.37999999999863</v>
      </c>
      <c r="W24" s="37" t="s">
        <v>23</v>
      </c>
      <c r="X24" s="195">
        <v>21.354859999999999</v>
      </c>
      <c r="Z24" s="25"/>
    </row>
    <row r="25" spans="1:38" ht="30" x14ac:dyDescent="0.25">
      <c r="A25" s="36" t="s">
        <v>211</v>
      </c>
      <c r="B25" s="34">
        <v>511675812</v>
      </c>
      <c r="C25" s="35">
        <v>529136151</v>
      </c>
      <c r="D25" s="35">
        <v>441512496</v>
      </c>
      <c r="E25" s="34">
        <v>570041031</v>
      </c>
      <c r="F25" s="34">
        <v>575325947</v>
      </c>
      <c r="G25" s="34">
        <v>492623249</v>
      </c>
      <c r="H25" s="34">
        <v>345435298</v>
      </c>
      <c r="I25" s="34">
        <v>454397046</v>
      </c>
      <c r="J25" s="34">
        <v>431601459</v>
      </c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</row>
    <row r="27" spans="1:38" ht="21" x14ac:dyDescent="0.35">
      <c r="B27" s="217" t="s">
        <v>212</v>
      </c>
    </row>
    <row r="28" spans="1:38" x14ac:dyDescent="0.25">
      <c r="B28" s="25"/>
    </row>
    <row r="46" spans="2:2" ht="23.25" x14ac:dyDescent="0.35">
      <c r="B46" s="217" t="s">
        <v>213</v>
      </c>
    </row>
    <row r="72" spans="2:19" x14ac:dyDescent="0.25">
      <c r="B72" s="195" t="s">
        <v>214</v>
      </c>
      <c r="C72" s="195">
        <v>10</v>
      </c>
    </row>
    <row r="73" spans="2:19" x14ac:dyDescent="0.25">
      <c r="B73" s="195" t="s">
        <v>215</v>
      </c>
      <c r="C73" s="195">
        <v>44</v>
      </c>
    </row>
    <row r="74" spans="2:19" x14ac:dyDescent="0.25">
      <c r="C74" s="32">
        <f>C73/C72</f>
        <v>4.4000000000000004</v>
      </c>
    </row>
    <row r="75" spans="2:19" x14ac:dyDescent="0.25">
      <c r="B75" s="26"/>
      <c r="C75" s="25"/>
      <c r="D75" s="28"/>
      <c r="E75" s="25"/>
      <c r="F75" s="28"/>
      <c r="G75" s="28"/>
      <c r="H75" s="25"/>
      <c r="I75" s="25"/>
      <c r="J75" s="25"/>
      <c r="K75" s="25"/>
    </row>
    <row r="76" spans="2:19" x14ac:dyDescent="0.25">
      <c r="L76" s="31"/>
      <c r="M76" s="31"/>
      <c r="N76" s="31"/>
      <c r="O76" s="31"/>
      <c r="P76" s="31"/>
      <c r="Q76" s="31"/>
      <c r="R76" s="31"/>
      <c r="S76" s="31"/>
    </row>
    <row r="77" spans="2:19" x14ac:dyDescent="0.25">
      <c r="C77" s="13"/>
      <c r="D77" s="13"/>
      <c r="E77" s="13"/>
      <c r="F77" s="13"/>
      <c r="G77" s="13"/>
      <c r="H77" s="13"/>
      <c r="I77" s="13"/>
      <c r="J77" s="13"/>
    </row>
    <row r="78" spans="2:19" ht="60" x14ac:dyDescent="0.25">
      <c r="C78" s="30" t="s">
        <v>5</v>
      </c>
      <c r="D78" s="30" t="s">
        <v>6</v>
      </c>
      <c r="E78" s="30" t="s">
        <v>7</v>
      </c>
      <c r="F78" s="30" t="s">
        <v>22</v>
      </c>
      <c r="G78" s="30" t="s">
        <v>10</v>
      </c>
      <c r="H78" s="30" t="s">
        <v>21</v>
      </c>
      <c r="I78" s="30" t="s">
        <v>11</v>
      </c>
      <c r="J78" s="30" t="s">
        <v>20</v>
      </c>
      <c r="K78" s="30" t="s">
        <v>19</v>
      </c>
      <c r="M78" s="30" t="s">
        <v>150</v>
      </c>
      <c r="N78" s="29" t="s">
        <v>216</v>
      </c>
    </row>
    <row r="79" spans="2:19" x14ac:dyDescent="0.25">
      <c r="C79" s="27"/>
      <c r="D79" s="27"/>
      <c r="E79" s="27"/>
      <c r="F79" s="27"/>
      <c r="G79" s="27"/>
      <c r="H79" s="27"/>
      <c r="I79" s="27"/>
      <c r="J79" s="27"/>
      <c r="K79" s="27"/>
      <c r="M79" s="30"/>
      <c r="N79" s="29"/>
    </row>
    <row r="80" spans="2:19" x14ac:dyDescent="0.25">
      <c r="B80" s="26" t="s">
        <v>217</v>
      </c>
      <c r="C80" s="25">
        <v>58761344</v>
      </c>
      <c r="D80" s="25">
        <v>63742899</v>
      </c>
      <c r="E80" s="25">
        <v>105752130</v>
      </c>
      <c r="F80" s="25">
        <v>64783222</v>
      </c>
      <c r="G80" s="25">
        <v>73015329</v>
      </c>
      <c r="H80" s="25">
        <v>62435447</v>
      </c>
      <c r="I80" s="27">
        <v>42015800</v>
      </c>
      <c r="J80" s="25">
        <v>57817671</v>
      </c>
      <c r="K80" s="25">
        <v>85727830</v>
      </c>
    </row>
    <row r="81" spans="2:14" x14ac:dyDescent="0.25">
      <c r="B81" s="26" t="s">
        <v>218</v>
      </c>
      <c r="C81" s="25">
        <v>15490103</v>
      </c>
      <c r="D81" s="25">
        <v>16936998</v>
      </c>
      <c r="E81" s="25">
        <v>26476430</v>
      </c>
      <c r="F81" s="25">
        <v>17789680</v>
      </c>
      <c r="G81" s="25">
        <v>17132176</v>
      </c>
      <c r="H81" s="25">
        <v>14632659</v>
      </c>
      <c r="I81" s="25">
        <v>13410568</v>
      </c>
      <c r="J81" s="25">
        <v>13295027</v>
      </c>
      <c r="K81" s="25">
        <v>33671639</v>
      </c>
    </row>
    <row r="82" spans="2:14" x14ac:dyDescent="0.25">
      <c r="B82" s="195" t="s">
        <v>219</v>
      </c>
      <c r="C82" s="24">
        <f>C80/C81</f>
        <v>3.7934766476375268</v>
      </c>
      <c r="D82" s="24">
        <f t="shared" ref="D82:I82" si="10">D80/D81</f>
        <v>3.7635299360606878</v>
      </c>
      <c r="E82" s="24">
        <f t="shared" si="10"/>
        <v>3.9941989913292693</v>
      </c>
      <c r="F82" s="24">
        <f t="shared" si="10"/>
        <v>3.6416181741324185</v>
      </c>
      <c r="G82" s="24">
        <f t="shared" si="10"/>
        <v>4.2618829622109882</v>
      </c>
      <c r="H82" s="24">
        <f t="shared" si="10"/>
        <v>4.2668558735633759</v>
      </c>
      <c r="I82" s="24">
        <f t="shared" si="10"/>
        <v>3.1330365723509996</v>
      </c>
      <c r="J82" s="24">
        <f>J80/J81</f>
        <v>4.3488193743419998</v>
      </c>
      <c r="K82" s="24">
        <f>K80/K81</f>
        <v>2.5459951622788544</v>
      </c>
      <c r="M82" s="24">
        <f>AVERAGE(C82:K82)</f>
        <v>3.7499348548784579</v>
      </c>
      <c r="N82" s="24">
        <f>AVERAGE(C82:J82)</f>
        <v>3.900427316453408</v>
      </c>
    </row>
    <row r="83" spans="2:14" x14ac:dyDescent="0.25">
      <c r="C83" s="24"/>
      <c r="D83" s="24"/>
      <c r="E83" s="24"/>
      <c r="F83" s="24"/>
      <c r="G83" s="24"/>
      <c r="H83" s="24"/>
      <c r="I83" s="24"/>
      <c r="J83" s="24"/>
      <c r="K83" s="24"/>
      <c r="M83" s="24"/>
      <c r="N83" s="24"/>
    </row>
    <row r="84" spans="2:14" x14ac:dyDescent="0.25">
      <c r="C84" s="19"/>
      <c r="D84" s="19"/>
      <c r="E84" s="19"/>
      <c r="F84" s="19"/>
      <c r="G84" s="19"/>
      <c r="H84" s="19"/>
      <c r="J84" s="19"/>
      <c r="K84" s="19"/>
    </row>
    <row r="85" spans="2:14" x14ac:dyDescent="0.25">
      <c r="C85" s="27"/>
      <c r="D85" s="27"/>
      <c r="E85" s="27"/>
      <c r="F85" s="27"/>
      <c r="G85" s="27"/>
      <c r="H85" s="27"/>
      <c r="I85" s="27"/>
      <c r="J85" s="23"/>
      <c r="K85" s="27"/>
    </row>
    <row r="86" spans="2:14" x14ac:dyDescent="0.25">
      <c r="B86" s="26" t="s">
        <v>220</v>
      </c>
      <c r="C86" s="27">
        <v>42873144</v>
      </c>
      <c r="D86" s="27">
        <v>46998867</v>
      </c>
      <c r="E86" s="27">
        <v>77574097</v>
      </c>
      <c r="F86" s="27">
        <v>47977112</v>
      </c>
      <c r="G86" s="27">
        <v>52823874</v>
      </c>
      <c r="H86" s="27">
        <v>40804613</v>
      </c>
      <c r="I86" s="27">
        <v>25213818</v>
      </c>
      <c r="J86" s="27">
        <v>40514556</v>
      </c>
      <c r="K86" s="27">
        <v>68639310</v>
      </c>
    </row>
    <row r="87" spans="2:14" x14ac:dyDescent="0.25">
      <c r="B87" s="26" t="s">
        <v>221</v>
      </c>
      <c r="C87" s="27">
        <v>14179669</v>
      </c>
      <c r="D87" s="27">
        <v>14707454</v>
      </c>
      <c r="E87" s="27">
        <v>23295928</v>
      </c>
      <c r="F87" s="27">
        <v>15983762</v>
      </c>
      <c r="G87" s="27">
        <v>14976993</v>
      </c>
      <c r="H87" s="27">
        <v>12084248</v>
      </c>
      <c r="I87" s="27">
        <v>9294567</v>
      </c>
      <c r="J87" s="27">
        <v>10809938</v>
      </c>
      <c r="K87" s="27">
        <v>30203794</v>
      </c>
    </row>
    <row r="88" spans="2:14" x14ac:dyDescent="0.25">
      <c r="B88" s="195" t="s">
        <v>219</v>
      </c>
      <c r="C88" s="24">
        <f t="shared" ref="C88:I88" si="11">C86/C87</f>
        <v>3.0235645133888527</v>
      </c>
      <c r="D88" s="24">
        <f t="shared" si="11"/>
        <v>3.1955814378205774</v>
      </c>
      <c r="E88" s="24">
        <f t="shared" si="11"/>
        <v>3.3299423401377273</v>
      </c>
      <c r="F88" s="24">
        <f t="shared" si="11"/>
        <v>3.0016157647993005</v>
      </c>
      <c r="G88" s="24">
        <f t="shared" si="11"/>
        <v>3.5270013146163586</v>
      </c>
      <c r="H88" s="24">
        <f t="shared" si="11"/>
        <v>3.37667788678286</v>
      </c>
      <c r="I88" s="24">
        <f t="shared" si="11"/>
        <v>2.7127479956839302</v>
      </c>
      <c r="J88" s="24">
        <f>J86/J87</f>
        <v>3.7478990166271076</v>
      </c>
      <c r="K88" s="24">
        <f>K86/K87</f>
        <v>2.2725393372766347</v>
      </c>
      <c r="M88" s="24">
        <f>AVERAGE(C88:K88)</f>
        <v>3.1319521785703723</v>
      </c>
      <c r="N88" s="24">
        <f>AVERAGE(C88:J88)</f>
        <v>3.2393787837320898</v>
      </c>
    </row>
    <row r="89" spans="2:14" x14ac:dyDescent="0.25">
      <c r="C89" s="24"/>
      <c r="D89" s="24"/>
      <c r="E89" s="24"/>
      <c r="F89" s="24"/>
      <c r="G89" s="24"/>
      <c r="H89" s="24"/>
      <c r="I89" s="24"/>
      <c r="J89" s="24"/>
      <c r="K89" s="24"/>
      <c r="M89" s="24"/>
      <c r="N89" s="24"/>
    </row>
    <row r="90" spans="2:14" x14ac:dyDescent="0.25">
      <c r="C90" s="13"/>
      <c r="D90" s="13"/>
      <c r="E90" s="13"/>
      <c r="F90" s="13"/>
      <c r="G90" s="13"/>
      <c r="H90" s="13"/>
      <c r="J90" s="13"/>
      <c r="K90" s="13"/>
    </row>
    <row r="91" spans="2:14" x14ac:dyDescent="0.25">
      <c r="C91" s="25">
        <v>26439567</v>
      </c>
      <c r="D91" s="28">
        <v>28588447</v>
      </c>
      <c r="E91" s="25">
        <v>45825634</v>
      </c>
      <c r="F91" s="28">
        <v>29320487</v>
      </c>
      <c r="G91" s="28">
        <v>30114853</v>
      </c>
      <c r="H91" s="25">
        <v>22559713</v>
      </c>
      <c r="I91" s="25">
        <v>18486740</v>
      </c>
      <c r="J91" s="25">
        <v>21969500</v>
      </c>
      <c r="K91" s="25">
        <v>46438609</v>
      </c>
    </row>
    <row r="92" spans="2:14" x14ac:dyDescent="0.25">
      <c r="B92" s="26" t="s">
        <v>222</v>
      </c>
      <c r="C92" s="25">
        <v>36210889</v>
      </c>
      <c r="D92" s="25">
        <v>39737347</v>
      </c>
      <c r="E92" s="25">
        <v>65461812</v>
      </c>
      <c r="F92" s="25">
        <v>41665555</v>
      </c>
      <c r="G92" s="25">
        <v>44909400</v>
      </c>
      <c r="H92" s="25">
        <v>32767896</v>
      </c>
      <c r="J92" s="25">
        <v>32794515</v>
      </c>
      <c r="K92" s="25">
        <v>44708450</v>
      </c>
    </row>
    <row r="93" spans="2:14" x14ac:dyDescent="0.25">
      <c r="B93" s="26" t="s">
        <v>223</v>
      </c>
      <c r="C93" s="25">
        <v>9176710</v>
      </c>
      <c r="D93" s="25">
        <v>9168402</v>
      </c>
      <c r="E93" s="25">
        <v>14088183</v>
      </c>
      <c r="F93" s="25">
        <v>10396716</v>
      </c>
      <c r="G93" s="25">
        <v>9353515</v>
      </c>
      <c r="H93" s="25">
        <v>7372178</v>
      </c>
      <c r="J93" s="25">
        <v>6985730</v>
      </c>
      <c r="K93" s="25">
        <v>21102207</v>
      </c>
    </row>
    <row r="94" spans="2:14" x14ac:dyDescent="0.25">
      <c r="B94" s="195" t="s">
        <v>219</v>
      </c>
      <c r="C94" s="24">
        <f t="shared" ref="C94:H94" si="12">C92/C93</f>
        <v>3.9459554677002977</v>
      </c>
      <c r="D94" s="24">
        <f t="shared" si="12"/>
        <v>4.3341628126689908</v>
      </c>
      <c r="E94" s="24">
        <f t="shared" si="12"/>
        <v>4.6465759282087689</v>
      </c>
      <c r="F94" s="24">
        <f t="shared" si="12"/>
        <v>4.0075688323120495</v>
      </c>
      <c r="G94" s="24">
        <f t="shared" si="12"/>
        <v>4.8013393895236174</v>
      </c>
      <c r="H94" s="24">
        <f t="shared" si="12"/>
        <v>4.4448053207613816</v>
      </c>
      <c r="J94" s="24">
        <f>J92/J93</f>
        <v>4.6945007894665265</v>
      </c>
      <c r="K94" s="24">
        <f>K92/K93</f>
        <v>2.1186622802060469</v>
      </c>
      <c r="M94" s="24">
        <f>AVERAGE(C94:K94)</f>
        <v>4.1241963526059608</v>
      </c>
      <c r="N94" s="24">
        <f>AVERAGE(C94:J94)</f>
        <v>4.4107012200916627</v>
      </c>
    </row>
    <row r="95" spans="2:14" x14ac:dyDescent="0.25">
      <c r="C95" s="24"/>
      <c r="D95" s="24"/>
      <c r="E95" s="24"/>
      <c r="F95" s="24"/>
      <c r="G95" s="24"/>
      <c r="H95" s="24"/>
      <c r="I95" s="24"/>
      <c r="J95" s="24"/>
      <c r="K95" s="24"/>
      <c r="M95" s="24"/>
      <c r="N95" s="24"/>
    </row>
    <row r="98" spans="2:14" x14ac:dyDescent="0.25">
      <c r="B98" s="195" t="s">
        <v>224</v>
      </c>
      <c r="C98" s="24">
        <f t="shared" ref="C98:H98" si="13">AVERAGE(C94,C88,C82)</f>
        <v>3.5876655429088924</v>
      </c>
      <c r="D98" s="24">
        <f t="shared" si="13"/>
        <v>3.7644247288500856</v>
      </c>
      <c r="E98" s="24">
        <f t="shared" si="13"/>
        <v>3.9902390865585886</v>
      </c>
      <c r="F98" s="24">
        <f t="shared" si="13"/>
        <v>3.5502675904145895</v>
      </c>
      <c r="G98" s="24">
        <f t="shared" si="13"/>
        <v>4.1967412221169882</v>
      </c>
      <c r="H98" s="24">
        <f t="shared" si="13"/>
        <v>4.0294463603692057</v>
      </c>
      <c r="J98" s="24">
        <f>AVERAGE(J94,J88,J82)</f>
        <v>4.2637397268118784</v>
      </c>
      <c r="K98" s="24">
        <f>AVERAGE(K94,K88,K82)</f>
        <v>2.3123989265871785</v>
      </c>
      <c r="M98" s="24">
        <f>AVERAGE(C98:K98)</f>
        <v>3.7118653980771761</v>
      </c>
      <c r="N98" s="24">
        <f>AVERAGE(C98:J98)</f>
        <v>3.9117891797186042</v>
      </c>
    </row>
    <row r="101" spans="2:14" hidden="1" x14ac:dyDescent="0.25"/>
    <row r="102" spans="2:14" hidden="1" x14ac:dyDescent="0.25">
      <c r="B102" s="26" t="s">
        <v>220</v>
      </c>
      <c r="C102" s="27">
        <v>42873144</v>
      </c>
      <c r="D102" s="27">
        <v>46998867</v>
      </c>
      <c r="E102" s="27">
        <v>77574097</v>
      </c>
      <c r="F102" s="27">
        <v>47977112</v>
      </c>
      <c r="G102" s="27">
        <v>52823874</v>
      </c>
      <c r="H102" s="27">
        <v>40804613</v>
      </c>
      <c r="I102" s="27"/>
      <c r="J102" s="27">
        <v>40514556</v>
      </c>
      <c r="K102" s="27">
        <v>68639310</v>
      </c>
    </row>
    <row r="103" spans="2:14" hidden="1" x14ac:dyDescent="0.25">
      <c r="B103" s="26" t="s">
        <v>221</v>
      </c>
      <c r="C103" s="25">
        <v>19293792</v>
      </c>
      <c r="D103" s="25">
        <v>21094688</v>
      </c>
      <c r="E103" s="25">
        <v>34587223</v>
      </c>
      <c r="F103" s="25">
        <v>22481216</v>
      </c>
      <c r="G103" s="25">
        <v>23063778</v>
      </c>
      <c r="H103" s="25">
        <v>15116631</v>
      </c>
      <c r="J103" s="25">
        <v>15724990</v>
      </c>
      <c r="K103" s="25">
        <v>36243897</v>
      </c>
    </row>
    <row r="104" spans="2:14" hidden="1" x14ac:dyDescent="0.25">
      <c r="B104" s="195" t="s">
        <v>219</v>
      </c>
      <c r="C104" s="24">
        <f t="shared" ref="C104:H104" si="14">C102/C103</f>
        <v>2.2221211879966365</v>
      </c>
      <c r="D104" s="24">
        <f t="shared" si="14"/>
        <v>2.2279953607277814</v>
      </c>
      <c r="E104" s="24">
        <f t="shared" si="14"/>
        <v>2.242854160335451</v>
      </c>
      <c r="F104" s="24">
        <f t="shared" si="14"/>
        <v>2.1340977285214464</v>
      </c>
      <c r="G104" s="24">
        <f t="shared" si="14"/>
        <v>2.2903391629940248</v>
      </c>
      <c r="H104" s="24">
        <f t="shared" si="14"/>
        <v>2.6993192464643743</v>
      </c>
      <c r="J104" s="24">
        <f>J102/J103</f>
        <v>2.5764439913793269</v>
      </c>
      <c r="K104" s="24">
        <f>K102/K103</f>
        <v>1.8938170473224776</v>
      </c>
      <c r="M104" s="24">
        <f>AVERAGE(C104:K104)</f>
        <v>2.2858734857176901</v>
      </c>
      <c r="N104" s="24">
        <f>AVERAGE(C104:J104)</f>
        <v>2.3418815483455773</v>
      </c>
    </row>
  </sheetData>
  <mergeCells count="5">
    <mergeCell ref="B2:G2"/>
    <mergeCell ref="L2:Q2"/>
    <mergeCell ref="W2:AB2"/>
    <mergeCell ref="AG2:AL2"/>
    <mergeCell ref="M14:U14"/>
  </mergeCells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O84"/>
  <sheetViews>
    <sheetView zoomScale="70" zoomScaleNormal="70" workbookViewId="0">
      <selection activeCell="V32" sqref="V32"/>
    </sheetView>
  </sheetViews>
  <sheetFormatPr defaultRowHeight="15" x14ac:dyDescent="0.25"/>
  <cols>
    <col min="1" max="1" width="16.42578125" customWidth="1"/>
    <col min="2" max="2" width="22.42578125" customWidth="1"/>
    <col min="3" max="3" width="12.28515625" bestFit="1" customWidth="1"/>
    <col min="4" max="4" width="12" bestFit="1" customWidth="1"/>
    <col min="5" max="5" width="15.28515625" customWidth="1"/>
    <col min="6" max="6" width="18.85546875" customWidth="1"/>
    <col min="7" max="8" width="12.140625" customWidth="1"/>
    <col min="9" max="9" width="19.5703125" customWidth="1"/>
    <col min="10" max="10" width="15.5703125" customWidth="1"/>
    <col min="11" max="11" width="12.5703125" customWidth="1"/>
    <col min="12" max="12" width="12.7109375" customWidth="1"/>
    <col min="13" max="13" width="13.140625" customWidth="1"/>
    <col min="14" max="14" width="12.85546875" bestFit="1" customWidth="1"/>
    <col min="15" max="15" width="12" customWidth="1"/>
    <col min="16" max="16" width="12.85546875" customWidth="1"/>
    <col min="17" max="17" width="13.140625" bestFit="1" customWidth="1"/>
    <col min="18" max="19" width="12" customWidth="1"/>
    <col min="20" max="20" width="13.42578125" customWidth="1"/>
    <col min="21" max="21" width="11" customWidth="1"/>
    <col min="22" max="22" width="13.5703125" bestFit="1" customWidth="1"/>
    <col min="23" max="23" width="13.140625" customWidth="1"/>
    <col min="24" max="24" width="12.140625" bestFit="1" customWidth="1"/>
    <col min="25" max="25" width="12.85546875" bestFit="1" customWidth="1"/>
    <col min="26" max="26" width="10.5703125" bestFit="1" customWidth="1"/>
    <col min="27" max="27" width="12" bestFit="1" customWidth="1"/>
    <col min="28" max="30" width="13.140625" bestFit="1" customWidth="1"/>
    <col min="31" max="31" width="12.5703125" bestFit="1" customWidth="1"/>
    <col min="32" max="32" width="12.42578125" bestFit="1" customWidth="1"/>
    <col min="33" max="33" width="12.42578125" customWidth="1"/>
    <col min="34" max="34" width="11.140625" customWidth="1"/>
    <col min="35" max="35" width="10.5703125" bestFit="1" customWidth="1"/>
    <col min="36" max="36" width="10.42578125" customWidth="1"/>
    <col min="37" max="37" width="11" customWidth="1"/>
    <col min="38" max="39" width="10.85546875" bestFit="1" customWidth="1"/>
  </cols>
  <sheetData>
    <row r="1" spans="1:4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</row>
    <row r="2" spans="1:41" x14ac:dyDescent="0.25">
      <c r="A2" s="2"/>
      <c r="B2" s="379" t="s">
        <v>81</v>
      </c>
      <c r="C2" s="379"/>
      <c r="D2" s="379"/>
      <c r="E2" s="379"/>
      <c r="F2" s="379"/>
      <c r="G2" s="379"/>
      <c r="H2" s="379"/>
      <c r="I2" s="379"/>
      <c r="J2" s="379"/>
      <c r="K2" s="379"/>
      <c r="L2" s="380" t="s">
        <v>82</v>
      </c>
      <c r="M2" s="380"/>
      <c r="N2" s="380"/>
      <c r="O2" s="380"/>
      <c r="P2" s="380"/>
      <c r="Q2" s="380"/>
      <c r="R2" s="23"/>
      <c r="S2" s="23"/>
      <c r="T2" s="23"/>
      <c r="U2" s="23"/>
      <c r="W2" s="380"/>
      <c r="X2" s="380"/>
      <c r="Y2" s="380"/>
      <c r="Z2" s="380"/>
      <c r="AA2" s="380"/>
      <c r="AB2" s="380"/>
      <c r="AC2" s="23"/>
      <c r="AD2" s="23"/>
      <c r="AE2" s="23"/>
      <c r="AG2" s="373"/>
      <c r="AH2" s="373"/>
      <c r="AI2" s="373"/>
      <c r="AJ2" s="373"/>
      <c r="AK2" s="373"/>
      <c r="AL2" s="373"/>
    </row>
    <row r="3" spans="1:41" ht="60" x14ac:dyDescent="0.25">
      <c r="A3" s="2"/>
      <c r="B3" s="69" t="s">
        <v>5</v>
      </c>
      <c r="C3" s="69" t="s">
        <v>6</v>
      </c>
      <c r="D3" s="69" t="s">
        <v>7</v>
      </c>
      <c r="E3" s="69" t="s">
        <v>22</v>
      </c>
      <c r="F3" s="70" t="s">
        <v>54</v>
      </c>
      <c r="G3" s="69" t="s">
        <v>38</v>
      </c>
      <c r="H3" s="69" t="s">
        <v>21</v>
      </c>
      <c r="I3" s="69" t="s">
        <v>11</v>
      </c>
      <c r="J3" s="69" t="s">
        <v>20</v>
      </c>
      <c r="K3" s="69" t="s">
        <v>37</v>
      </c>
      <c r="M3" s="23"/>
      <c r="N3" s="30" t="s">
        <v>5</v>
      </c>
      <c r="O3" s="30" t="s">
        <v>6</v>
      </c>
      <c r="P3" s="30" t="s">
        <v>7</v>
      </c>
      <c r="Q3" s="30" t="s">
        <v>22</v>
      </c>
      <c r="R3" s="44" t="s">
        <v>54</v>
      </c>
      <c r="S3" s="30" t="s">
        <v>10</v>
      </c>
      <c r="T3" s="30" t="s">
        <v>21</v>
      </c>
      <c r="U3" s="30" t="s">
        <v>11</v>
      </c>
      <c r="V3" s="30" t="s">
        <v>20</v>
      </c>
      <c r="W3" s="30" t="s">
        <v>19</v>
      </c>
      <c r="X3" s="23"/>
      <c r="Y3" s="30"/>
      <c r="Z3" s="30"/>
      <c r="AA3" s="30"/>
      <c r="AB3" s="30"/>
      <c r="AC3" s="30"/>
      <c r="AD3" s="30"/>
      <c r="AE3" s="30"/>
    </row>
    <row r="4" spans="1:4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50"/>
      <c r="M4" s="23" t="s">
        <v>0</v>
      </c>
      <c r="N4" s="23">
        <v>10.371</v>
      </c>
      <c r="O4" s="23">
        <v>10.714</v>
      </c>
      <c r="P4" s="23">
        <v>11.138999999999999</v>
      </c>
      <c r="Q4" s="23">
        <v>11.513</v>
      </c>
      <c r="R4">
        <v>12.042</v>
      </c>
      <c r="S4" s="23">
        <v>12.218</v>
      </c>
      <c r="T4" s="23">
        <v>12.794</v>
      </c>
      <c r="U4" s="49">
        <v>13.241</v>
      </c>
      <c r="V4" s="23">
        <v>13.459</v>
      </c>
      <c r="W4" s="23">
        <v>16.945</v>
      </c>
      <c r="Y4" s="23"/>
      <c r="Z4" s="23"/>
      <c r="AA4" s="23"/>
      <c r="AB4" s="23"/>
      <c r="AC4" s="23"/>
      <c r="AD4" s="23"/>
      <c r="AE4" s="23"/>
    </row>
    <row r="5" spans="1:41" x14ac:dyDescent="0.25">
      <c r="A5" s="2" t="s">
        <v>34</v>
      </c>
      <c r="B5" s="47">
        <f t="shared" ref="B5:H5" si="0">N5*10</f>
        <v>12506890.9</v>
      </c>
      <c r="C5" s="47">
        <f t="shared" si="0"/>
        <v>15040154.1</v>
      </c>
      <c r="D5" s="47">
        <f t="shared" si="0"/>
        <v>17583841</v>
      </c>
      <c r="E5" s="47">
        <f t="shared" si="0"/>
        <v>21162166.5</v>
      </c>
      <c r="F5" s="47">
        <f t="shared" si="0"/>
        <v>2069833.2000000002</v>
      </c>
      <c r="G5" s="47">
        <f t="shared" si="0"/>
        <v>15506608.100000001</v>
      </c>
      <c r="H5" s="47">
        <f t="shared" si="0"/>
        <v>10258468.100000001</v>
      </c>
      <c r="I5" s="47"/>
      <c r="J5" s="47">
        <f t="shared" ref="J5:K9" si="1">V5*10</f>
        <v>5178052.5999999996</v>
      </c>
      <c r="K5" s="47">
        <f t="shared" si="1"/>
        <v>60206502.400000006</v>
      </c>
      <c r="M5" s="26" t="s">
        <v>34</v>
      </c>
      <c r="N5" s="28">
        <v>1250689.0900000001</v>
      </c>
      <c r="O5" s="25">
        <v>1504015.41</v>
      </c>
      <c r="P5" s="28">
        <v>1758384.1</v>
      </c>
      <c r="Q5" s="25">
        <v>2116216.65</v>
      </c>
      <c r="R5" s="25">
        <v>206983.32</v>
      </c>
      <c r="S5" s="28">
        <v>1550660.81</v>
      </c>
      <c r="T5" s="25">
        <v>1025846.81</v>
      </c>
      <c r="V5" s="25">
        <v>517805.26</v>
      </c>
      <c r="W5" s="25">
        <v>6020650.2400000002</v>
      </c>
      <c r="X5" s="23"/>
      <c r="Y5" s="23"/>
      <c r="Z5" s="23"/>
      <c r="AA5" s="23"/>
      <c r="AB5" s="23"/>
      <c r="AC5" s="23"/>
      <c r="AD5" s="23"/>
      <c r="AE5" s="27"/>
    </row>
    <row r="6" spans="1:41" x14ac:dyDescent="0.25">
      <c r="A6" s="2" t="s">
        <v>33</v>
      </c>
      <c r="B6" s="47">
        <f t="shared" ref="B6:H9" si="2">N6*10</f>
        <v>62617503.399999999</v>
      </c>
      <c r="C6" s="47">
        <f t="shared" si="2"/>
        <v>73473012.599999994</v>
      </c>
      <c r="D6" s="47">
        <f t="shared" si="2"/>
        <v>122736624.5</v>
      </c>
      <c r="E6" s="47">
        <f t="shared" si="2"/>
        <v>94749995.700000003</v>
      </c>
      <c r="F6" s="47">
        <f t="shared" si="2"/>
        <v>24351193</v>
      </c>
      <c r="G6" s="47">
        <f t="shared" si="2"/>
        <v>101378361.7</v>
      </c>
      <c r="H6" s="47">
        <f t="shared" si="2"/>
        <v>51771726.600000001</v>
      </c>
      <c r="I6" s="47">
        <f>U6*10</f>
        <v>33858930</v>
      </c>
      <c r="J6" s="47">
        <f t="shared" si="1"/>
        <v>46952318.799999997</v>
      </c>
      <c r="K6" s="47">
        <f t="shared" si="1"/>
        <v>202934340.5</v>
      </c>
      <c r="M6" s="26" t="s">
        <v>33</v>
      </c>
      <c r="N6" s="25">
        <v>6261750.3399999999</v>
      </c>
      <c r="O6" s="28">
        <v>7347301.2599999998</v>
      </c>
      <c r="P6" s="25">
        <v>12273662.449999999</v>
      </c>
      <c r="Q6" s="28">
        <v>9474999.5700000003</v>
      </c>
      <c r="R6" s="25">
        <v>2435119.2999999998</v>
      </c>
      <c r="S6" s="28">
        <v>10137836.17</v>
      </c>
      <c r="T6" s="25">
        <v>5177172.66</v>
      </c>
      <c r="U6" s="25">
        <v>3385893</v>
      </c>
      <c r="V6" s="25">
        <v>4695231.88</v>
      </c>
      <c r="W6" s="25">
        <v>20293434.050000001</v>
      </c>
      <c r="X6" s="23"/>
      <c r="Y6" s="23"/>
      <c r="Z6" s="23"/>
      <c r="AA6" s="23"/>
      <c r="AB6" s="23"/>
      <c r="AC6" s="23"/>
      <c r="AD6">
        <v>8584035</v>
      </c>
      <c r="AE6" s="28">
        <v>11252431.02</v>
      </c>
      <c r="AF6" s="25">
        <v>18914565.109999999</v>
      </c>
      <c r="AG6" s="28">
        <v>13834337.119999999</v>
      </c>
      <c r="AH6">
        <v>4341676.8600000003</v>
      </c>
      <c r="AI6" s="28">
        <v>15047277.77</v>
      </c>
      <c r="AJ6" s="25">
        <v>7108602.2599999998</v>
      </c>
      <c r="AK6" s="25">
        <v>6328830.29</v>
      </c>
      <c r="AL6" s="25">
        <v>6720029.6500000004</v>
      </c>
      <c r="AM6" s="25">
        <v>30235513.68</v>
      </c>
    </row>
    <row r="7" spans="1:41" x14ac:dyDescent="0.25">
      <c r="A7" s="2" t="s">
        <v>31</v>
      </c>
      <c r="B7" s="47">
        <f t="shared" si="2"/>
        <v>128402528.80000001</v>
      </c>
      <c r="C7" s="47">
        <f t="shared" si="2"/>
        <v>158553488.5</v>
      </c>
      <c r="D7" s="47">
        <f t="shared" si="2"/>
        <v>257868078.29999998</v>
      </c>
      <c r="E7" s="47">
        <f t="shared" si="2"/>
        <v>184236031.70000002</v>
      </c>
      <c r="F7" s="47">
        <f t="shared" si="2"/>
        <v>83384686.5</v>
      </c>
      <c r="G7" s="47">
        <f t="shared" si="2"/>
        <v>194309980.10000002</v>
      </c>
      <c r="H7" s="47">
        <f t="shared" si="2"/>
        <v>105029585.60000001</v>
      </c>
      <c r="I7" s="47">
        <f>U7*10</f>
        <v>110876160.3</v>
      </c>
      <c r="J7" s="47">
        <f t="shared" si="1"/>
        <v>95909077.5</v>
      </c>
      <c r="K7" s="47">
        <f t="shared" si="1"/>
        <v>347858585.79999995</v>
      </c>
      <c r="L7" s="25"/>
      <c r="M7" s="26" t="s">
        <v>31</v>
      </c>
      <c r="N7" s="25">
        <v>12840252.880000001</v>
      </c>
      <c r="O7" s="28">
        <v>15855348.85</v>
      </c>
      <c r="P7" s="25">
        <v>25786807.829999998</v>
      </c>
      <c r="Q7" s="28">
        <v>18423603.170000002</v>
      </c>
      <c r="R7" s="25">
        <v>8338468.6500000004</v>
      </c>
      <c r="S7" s="28">
        <v>19430998.010000002</v>
      </c>
      <c r="T7" s="25">
        <v>10502958.560000001</v>
      </c>
      <c r="U7" s="25">
        <v>11087616.029999999</v>
      </c>
      <c r="V7" s="25">
        <v>9590907.75</v>
      </c>
      <c r="W7" s="25">
        <v>34785858.579999998</v>
      </c>
      <c r="X7" s="26" t="s">
        <v>119</v>
      </c>
      <c r="Y7" s="25"/>
      <c r="Z7" s="28"/>
      <c r="AA7" s="25"/>
      <c r="AB7" s="25"/>
      <c r="AD7" s="25">
        <v>19182730.219999999</v>
      </c>
      <c r="AE7" s="28">
        <v>24657183.789999999</v>
      </c>
      <c r="AF7" s="25">
        <v>41072792.600000001</v>
      </c>
      <c r="AG7" s="28">
        <v>27992702.190000001</v>
      </c>
      <c r="AH7">
        <v>13855484.039999999</v>
      </c>
      <c r="AI7" s="28">
        <v>30658809.41</v>
      </c>
      <c r="AJ7" s="25">
        <v>16261237.470000001</v>
      </c>
      <c r="AK7" s="25">
        <v>18593677.789999999</v>
      </c>
      <c r="AL7" s="25">
        <v>13567594.390000001</v>
      </c>
      <c r="AM7" s="25">
        <v>53671966.829999998</v>
      </c>
      <c r="AN7" s="28"/>
      <c r="AO7" s="28"/>
    </row>
    <row r="8" spans="1:41" x14ac:dyDescent="0.25">
      <c r="A8" s="2" t="s">
        <v>30</v>
      </c>
      <c r="B8" s="47">
        <f t="shared" si="2"/>
        <v>192204527.60000002</v>
      </c>
      <c r="C8" s="47">
        <f t="shared" si="2"/>
        <v>237114569</v>
      </c>
      <c r="D8" s="47">
        <f t="shared" si="2"/>
        <v>377351235.90000004</v>
      </c>
      <c r="E8" s="47">
        <f t="shared" si="2"/>
        <v>257796949.09999999</v>
      </c>
      <c r="F8" s="47">
        <f t="shared" si="2"/>
        <v>150285351.40000001</v>
      </c>
      <c r="G8" s="47">
        <f t="shared" si="2"/>
        <v>291794293.60000002</v>
      </c>
      <c r="H8" s="47">
        <f t="shared" si="2"/>
        <v>175454725.5</v>
      </c>
      <c r="I8" s="47">
        <f>U8*10</f>
        <v>185299584.80000001</v>
      </c>
      <c r="J8" s="47">
        <f t="shared" si="1"/>
        <v>145672487.59999999</v>
      </c>
      <c r="K8" s="47">
        <f t="shared" si="1"/>
        <v>468367099.09999996</v>
      </c>
      <c r="L8" s="25"/>
      <c r="M8" s="26" t="s">
        <v>30</v>
      </c>
      <c r="N8" s="27">
        <v>19220452.760000002</v>
      </c>
      <c r="O8" s="27">
        <v>23711456.899999999</v>
      </c>
      <c r="P8" s="27">
        <v>37735123.590000004</v>
      </c>
      <c r="Q8" s="27">
        <v>25779694.91</v>
      </c>
      <c r="R8" s="25">
        <v>15028535.140000001</v>
      </c>
      <c r="S8" s="27">
        <v>29179429.359999999</v>
      </c>
      <c r="T8" s="27">
        <v>17545472.550000001</v>
      </c>
      <c r="U8" s="27">
        <v>18529958.48</v>
      </c>
      <c r="V8" s="27">
        <v>14567248.76</v>
      </c>
      <c r="W8" s="27">
        <v>46836709.909999996</v>
      </c>
      <c r="X8" s="26" t="s">
        <v>119</v>
      </c>
      <c r="Y8" s="27"/>
      <c r="Z8" s="27"/>
      <c r="AA8" s="27"/>
      <c r="AB8" s="27"/>
      <c r="AC8" s="27"/>
      <c r="AD8" s="23"/>
      <c r="AE8" s="25"/>
      <c r="AG8" s="25"/>
      <c r="AH8" s="25"/>
      <c r="AI8" s="25"/>
      <c r="AJ8" s="25"/>
      <c r="AK8" s="25"/>
      <c r="AL8" s="25"/>
    </row>
    <row r="9" spans="1:41" x14ac:dyDescent="0.25">
      <c r="A9" s="2" t="s">
        <v>29</v>
      </c>
      <c r="B9" s="47">
        <f t="shared" si="2"/>
        <v>312335449.40000004</v>
      </c>
      <c r="C9" s="47">
        <f t="shared" si="2"/>
        <v>373483507.5</v>
      </c>
      <c r="D9" s="47">
        <f t="shared" si="2"/>
        <v>614759422.79999995</v>
      </c>
      <c r="E9" s="47">
        <f t="shared" si="2"/>
        <v>396460180.09999996</v>
      </c>
      <c r="F9" s="47">
        <f t="shared" si="2"/>
        <v>267413535.10000002</v>
      </c>
      <c r="G9" s="47">
        <f t="shared" si="2"/>
        <v>448192078</v>
      </c>
      <c r="H9" s="47">
        <f t="shared" si="2"/>
        <v>293590579.5</v>
      </c>
      <c r="I9" s="47">
        <f t="shared" ref="I9" si="3">U9*10</f>
        <v>315626754</v>
      </c>
      <c r="J9" s="47">
        <f t="shared" si="1"/>
        <v>252280380.5</v>
      </c>
      <c r="K9" s="47">
        <f t="shared" si="1"/>
        <v>700687079.30000007</v>
      </c>
      <c r="L9" s="25"/>
      <c r="M9" s="26" t="s">
        <v>29</v>
      </c>
      <c r="N9" s="27">
        <v>31233544.940000001</v>
      </c>
      <c r="O9" s="27">
        <v>37348350.75</v>
      </c>
      <c r="P9" s="27">
        <v>61475942.280000001</v>
      </c>
      <c r="Q9" s="27">
        <v>39646018.009999998</v>
      </c>
      <c r="R9" s="25">
        <v>26741353.510000002</v>
      </c>
      <c r="S9" s="27">
        <v>44819207.799999997</v>
      </c>
      <c r="T9" s="27">
        <v>29359057.949999999</v>
      </c>
      <c r="U9" s="27">
        <v>31562675.399999999</v>
      </c>
      <c r="V9" s="27">
        <v>25228038.050000001</v>
      </c>
      <c r="W9" s="27">
        <v>70068707.930000007</v>
      </c>
      <c r="X9" s="26"/>
      <c r="Y9" s="25"/>
      <c r="Z9" s="25"/>
      <c r="AA9" s="25"/>
      <c r="AB9" s="25"/>
      <c r="AD9" s="25"/>
      <c r="AE9" s="25"/>
      <c r="AG9" s="28"/>
      <c r="AH9" s="28"/>
      <c r="AI9" s="28"/>
      <c r="AJ9" s="28"/>
      <c r="AK9" s="28"/>
      <c r="AL9" s="28"/>
      <c r="AM9" s="28"/>
      <c r="AN9" s="28"/>
    </row>
    <row r="10" spans="1:41" x14ac:dyDescent="0.25">
      <c r="A10" s="2"/>
      <c r="B10" s="47"/>
      <c r="C10" s="47"/>
      <c r="D10" s="47"/>
      <c r="E10" s="47"/>
      <c r="F10" s="2"/>
      <c r="G10" s="47"/>
      <c r="H10" s="47"/>
      <c r="I10" s="47"/>
      <c r="J10" s="2"/>
      <c r="K10" s="47"/>
      <c r="L10" s="25"/>
      <c r="M10" s="26"/>
      <c r="N10" s="27"/>
      <c r="O10" s="27"/>
      <c r="P10" s="27"/>
      <c r="Q10" s="27"/>
      <c r="R10" s="27"/>
      <c r="S10" s="27"/>
      <c r="T10" s="27"/>
      <c r="U10" s="23"/>
      <c r="V10" s="27"/>
      <c r="X10" s="25"/>
      <c r="Y10" s="25"/>
      <c r="Z10" s="25"/>
      <c r="AA10" s="25"/>
      <c r="AB10" s="25"/>
      <c r="AG10" s="25"/>
      <c r="AH10" s="25"/>
      <c r="AI10" s="25"/>
      <c r="AJ10" s="25"/>
      <c r="AK10" s="25"/>
      <c r="AL10" s="25"/>
    </row>
    <row r="11" spans="1:41" x14ac:dyDescent="0.25">
      <c r="A11" s="48"/>
      <c r="B11" s="47"/>
      <c r="C11" s="47"/>
      <c r="D11" s="47"/>
      <c r="E11" s="47"/>
      <c r="F11" s="2"/>
      <c r="G11" s="47"/>
      <c r="H11" s="47"/>
      <c r="I11" s="47"/>
      <c r="J11" s="2"/>
      <c r="K11" s="47"/>
      <c r="L11" s="25"/>
      <c r="M11" s="26"/>
      <c r="N11" s="27"/>
      <c r="O11" s="27"/>
      <c r="P11" s="27"/>
      <c r="Q11" s="27"/>
      <c r="R11" s="27"/>
      <c r="S11" s="27"/>
      <c r="T11" s="27"/>
      <c r="U11" s="23"/>
      <c r="V11" s="27"/>
      <c r="X11" s="25"/>
      <c r="Y11" s="25"/>
      <c r="Z11" s="25"/>
      <c r="AA11" s="25"/>
      <c r="AB11" s="25"/>
      <c r="AC11" s="25"/>
      <c r="AD11" s="25"/>
      <c r="AE11" s="25"/>
      <c r="AG11" s="25"/>
      <c r="AH11" s="25"/>
      <c r="AI11" s="25"/>
      <c r="AJ11" s="25"/>
      <c r="AK11" s="25"/>
      <c r="AL11" s="25"/>
    </row>
    <row r="12" spans="1:41" x14ac:dyDescent="0.25">
      <c r="A12" s="48"/>
      <c r="B12" s="382" t="s">
        <v>83</v>
      </c>
      <c r="C12" s="382"/>
      <c r="D12" s="382"/>
      <c r="E12" s="382"/>
      <c r="F12" s="382"/>
      <c r="G12" s="382"/>
      <c r="H12" s="382"/>
      <c r="I12" s="382"/>
      <c r="J12" s="382"/>
      <c r="K12" s="382"/>
      <c r="L12" s="25"/>
      <c r="M12" s="26"/>
      <c r="N12" s="381" t="s">
        <v>36</v>
      </c>
      <c r="O12" s="381"/>
      <c r="P12" s="381"/>
      <c r="Q12" s="381"/>
      <c r="R12" s="381"/>
      <c r="S12" s="381"/>
      <c r="T12" s="381"/>
      <c r="U12" s="381"/>
      <c r="V12" s="381"/>
      <c r="W12" s="381"/>
      <c r="X12" s="25"/>
      <c r="Y12" s="25"/>
      <c r="Z12" s="25"/>
      <c r="AA12" s="25"/>
      <c r="AB12" s="25"/>
      <c r="AH12" s="25"/>
      <c r="AI12" s="25"/>
      <c r="AJ12" s="25"/>
      <c r="AK12" s="25"/>
      <c r="AL12" s="25"/>
    </row>
    <row r="13" spans="1:41" ht="75" customHeight="1" x14ac:dyDescent="0.25">
      <c r="A13" s="46" t="s">
        <v>35</v>
      </c>
      <c r="B13" s="69" t="s">
        <v>5</v>
      </c>
      <c r="C13" s="69" t="s">
        <v>6</v>
      </c>
      <c r="D13" s="69" t="s">
        <v>7</v>
      </c>
      <c r="E13" s="69" t="s">
        <v>22</v>
      </c>
      <c r="F13" s="70" t="s">
        <v>54</v>
      </c>
      <c r="G13" s="69" t="s">
        <v>10</v>
      </c>
      <c r="H13" s="69" t="s">
        <v>21</v>
      </c>
      <c r="I13" s="69" t="s">
        <v>11</v>
      </c>
      <c r="J13" s="69" t="s">
        <v>20</v>
      </c>
      <c r="K13" s="69" t="s">
        <v>19</v>
      </c>
      <c r="L13" s="25"/>
      <c r="M13" s="45" t="s">
        <v>35</v>
      </c>
      <c r="N13" s="44" t="s">
        <v>5</v>
      </c>
      <c r="O13" s="44" t="s">
        <v>6</v>
      </c>
      <c r="P13" s="44" t="s">
        <v>7</v>
      </c>
      <c r="Q13" s="44" t="s">
        <v>22</v>
      </c>
      <c r="R13" s="44" t="s">
        <v>54</v>
      </c>
      <c r="S13" s="44" t="s">
        <v>10</v>
      </c>
      <c r="T13" s="44" t="s">
        <v>21</v>
      </c>
      <c r="U13" s="30" t="s">
        <v>11</v>
      </c>
      <c r="V13" s="44" t="s">
        <v>20</v>
      </c>
      <c r="W13" s="44" t="s">
        <v>19</v>
      </c>
      <c r="Y13" s="25"/>
      <c r="Z13" s="25"/>
      <c r="AB13" s="25"/>
      <c r="AG13" s="25"/>
      <c r="AH13" s="25"/>
      <c r="AI13" s="25"/>
      <c r="AJ13" s="25"/>
      <c r="AK13" s="25"/>
      <c r="AL13" s="25"/>
    </row>
    <row r="14" spans="1:41" x14ac:dyDescent="0.25">
      <c r="A14" s="2" t="s">
        <v>34</v>
      </c>
      <c r="B14" s="2">
        <f t="shared" ref="B14:K20" si="4">N14*0.001</f>
        <v>4.9779999999999561E-2</v>
      </c>
      <c r="C14" s="2">
        <f t="shared" si="4"/>
        <v>4.9459999999999851E-2</v>
      </c>
      <c r="D14" s="2">
        <f t="shared" si="4"/>
        <v>0.1003</v>
      </c>
      <c r="E14" s="2">
        <f t="shared" si="4"/>
        <v>5.0109999999999856E-2</v>
      </c>
      <c r="F14" s="2">
        <f t="shared" si="4"/>
        <v>5.1700000000000731E-2</v>
      </c>
      <c r="G14" s="2">
        <f t="shared" si="4"/>
        <v>5.0740000000000875E-2</v>
      </c>
      <c r="H14" s="2">
        <f t="shared" si="4"/>
        <v>5.211999999999898E-2</v>
      </c>
      <c r="I14" s="2">
        <f t="shared" si="4"/>
        <v>5.015E-2</v>
      </c>
      <c r="J14" s="2">
        <f t="shared" si="4"/>
        <v>4.4360000000000586E-2</v>
      </c>
      <c r="K14" s="2">
        <f t="shared" si="4"/>
        <v>0.10172000000000044</v>
      </c>
      <c r="L14" s="41" t="s">
        <v>28</v>
      </c>
      <c r="M14" s="9" t="s">
        <v>34</v>
      </c>
      <c r="N14" s="9">
        <f t="shared" ref="N14:Q14" si="5">N16*0.5/5</f>
        <v>49.779999999999561</v>
      </c>
      <c r="O14" s="9">
        <f t="shared" si="5"/>
        <v>49.459999999999852</v>
      </c>
      <c r="P14" s="9">
        <f t="shared" si="5"/>
        <v>100.3</v>
      </c>
      <c r="Q14" s="9">
        <f t="shared" si="5"/>
        <v>50.109999999999857</v>
      </c>
      <c r="R14" s="9">
        <f t="shared" ref="R14" si="6">R16*0.5/5</f>
        <v>51.700000000000728</v>
      </c>
      <c r="S14" s="9">
        <f>S16*0.5/5</f>
        <v>50.740000000000876</v>
      </c>
      <c r="T14" s="9">
        <f>T16*0.5/5</f>
        <v>52.119999999998981</v>
      </c>
      <c r="U14" s="9">
        <f>U16*0.5/5</f>
        <v>50.15</v>
      </c>
      <c r="V14" s="9">
        <f>V16*0.5/5</f>
        <v>44.360000000000582</v>
      </c>
      <c r="W14" s="9">
        <f>W16*0.5/5</f>
        <v>101.72000000000044</v>
      </c>
      <c r="Y14" s="37" t="s">
        <v>32</v>
      </c>
      <c r="Z14">
        <v>23.134399999999999</v>
      </c>
      <c r="AA14" s="25"/>
      <c r="AB14" s="14"/>
      <c r="AC14" s="9"/>
    </row>
    <row r="15" spans="1:41" x14ac:dyDescent="0.25">
      <c r="A15" s="2" t="s">
        <v>33</v>
      </c>
      <c r="B15" s="2">
        <f t="shared" si="4"/>
        <v>0.19911999999999824</v>
      </c>
      <c r="C15" s="2">
        <f t="shared" si="4"/>
        <v>0.19783999999999941</v>
      </c>
      <c r="D15" s="2">
        <f t="shared" si="4"/>
        <v>0.4012</v>
      </c>
      <c r="E15" s="2">
        <f t="shared" si="4"/>
        <v>0.20043999999999942</v>
      </c>
      <c r="F15" s="2">
        <f t="shared" si="4"/>
        <v>0.20680000000000293</v>
      </c>
      <c r="G15" s="2">
        <f t="shared" si="4"/>
        <v>0.2029600000000035</v>
      </c>
      <c r="H15" s="2">
        <f t="shared" si="4"/>
        <v>0.20847999999999592</v>
      </c>
      <c r="I15" s="2">
        <f t="shared" si="4"/>
        <v>0.2006</v>
      </c>
      <c r="J15" s="2">
        <f t="shared" si="4"/>
        <v>0.17744000000000235</v>
      </c>
      <c r="K15" s="2">
        <f t="shared" si="4"/>
        <v>0.40688000000000174</v>
      </c>
      <c r="L15" s="41" t="s">
        <v>28</v>
      </c>
      <c r="M15" s="9" t="s">
        <v>33</v>
      </c>
      <c r="N15" s="9">
        <f t="shared" ref="N15:Q15" si="7">N19*0.1/5</f>
        <v>199.11999999999824</v>
      </c>
      <c r="O15" s="9">
        <f t="shared" si="7"/>
        <v>197.83999999999941</v>
      </c>
      <c r="P15" s="9">
        <f t="shared" si="7"/>
        <v>401.2</v>
      </c>
      <c r="Q15" s="9">
        <f t="shared" si="7"/>
        <v>200.43999999999943</v>
      </c>
      <c r="R15" s="9">
        <f t="shared" ref="R15" si="8">R19*0.1/5</f>
        <v>206.80000000000291</v>
      </c>
      <c r="S15" s="9">
        <f>S19*0.1/5</f>
        <v>202.9600000000035</v>
      </c>
      <c r="T15" s="9">
        <f>T19*0.1/5</f>
        <v>208.47999999999593</v>
      </c>
      <c r="U15" s="9">
        <f>U19*0.1/5</f>
        <v>200.6</v>
      </c>
      <c r="V15" s="9">
        <f>V19*0.1/5</f>
        <v>177.44000000000233</v>
      </c>
      <c r="W15" s="9">
        <f>W19*0.1/5</f>
        <v>406.88000000000176</v>
      </c>
      <c r="Y15" s="37" t="s">
        <v>7</v>
      </c>
      <c r="Z15">
        <v>23.635899999999999</v>
      </c>
      <c r="AA15" s="42"/>
      <c r="AC15" s="9"/>
    </row>
    <row r="16" spans="1:41" x14ac:dyDescent="0.25">
      <c r="A16" s="2" t="s">
        <v>31</v>
      </c>
      <c r="B16" s="2">
        <f t="shared" si="4"/>
        <v>0.49779999999999563</v>
      </c>
      <c r="C16" s="2">
        <f t="shared" si="4"/>
        <v>0.49459999999999854</v>
      </c>
      <c r="D16" s="2">
        <f t="shared" si="4"/>
        <v>1.0030000000000001</v>
      </c>
      <c r="E16" s="2">
        <f t="shared" si="4"/>
        <v>0.50109999999999855</v>
      </c>
      <c r="F16" s="2">
        <f t="shared" si="4"/>
        <v>0.51700000000000723</v>
      </c>
      <c r="G16" s="2">
        <f t="shared" si="4"/>
        <v>0.50740000000000873</v>
      </c>
      <c r="H16" s="2">
        <f t="shared" si="4"/>
        <v>0.52119999999998978</v>
      </c>
      <c r="I16" s="2">
        <f t="shared" si="4"/>
        <v>0.50150000000000006</v>
      </c>
      <c r="J16" s="2">
        <f t="shared" si="4"/>
        <v>0.44360000000000582</v>
      </c>
      <c r="K16" s="2">
        <f t="shared" si="4"/>
        <v>1.0172000000000043</v>
      </c>
      <c r="L16" s="41" t="s">
        <v>28</v>
      </c>
      <c r="M16" s="9" t="s">
        <v>31</v>
      </c>
      <c r="N16" s="9">
        <f t="shared" ref="N16:Q16" si="9">N19*0.25/5</f>
        <v>497.79999999999563</v>
      </c>
      <c r="O16" s="9">
        <f t="shared" si="9"/>
        <v>494.59999999999854</v>
      </c>
      <c r="P16" s="9">
        <f t="shared" si="9"/>
        <v>1003</v>
      </c>
      <c r="Q16" s="9">
        <f t="shared" si="9"/>
        <v>501.09999999999854</v>
      </c>
      <c r="R16" s="9">
        <f t="shared" ref="R16" si="10">R19*0.25/5</f>
        <v>517.00000000000728</v>
      </c>
      <c r="S16" s="9">
        <f>S19*0.25/5</f>
        <v>507.40000000000873</v>
      </c>
      <c r="T16" s="9">
        <f>T19*0.25/5</f>
        <v>521.19999999998981</v>
      </c>
      <c r="U16" s="9">
        <f>U19*0.25/5</f>
        <v>501.5</v>
      </c>
      <c r="V16" s="9">
        <f>V19*0.25/5</f>
        <v>443.60000000000582</v>
      </c>
      <c r="W16" s="9">
        <f>W19*0.25/5</f>
        <v>1017.2000000000044</v>
      </c>
      <c r="Y16" s="37" t="s">
        <v>6</v>
      </c>
      <c r="Z16">
        <v>23.883199999999999</v>
      </c>
      <c r="AA16" s="25"/>
      <c r="AC16" s="9"/>
      <c r="AG16" s="13"/>
      <c r="AH16" s="13"/>
      <c r="AI16" s="13"/>
      <c r="AJ16" s="13"/>
      <c r="AK16" s="13"/>
      <c r="AL16" s="13"/>
    </row>
    <row r="17" spans="1:38" x14ac:dyDescent="0.25">
      <c r="A17" s="2" t="s">
        <v>30</v>
      </c>
      <c r="B17" s="2">
        <f t="shared" si="4"/>
        <v>0.79647999999999297</v>
      </c>
      <c r="C17" s="2">
        <f t="shared" si="4"/>
        <v>0.79135999999999762</v>
      </c>
      <c r="D17" s="2">
        <f t="shared" si="4"/>
        <v>1.6048</v>
      </c>
      <c r="E17" s="2">
        <f t="shared" si="4"/>
        <v>0.8017599999999977</v>
      </c>
      <c r="F17" s="2">
        <f t="shared" si="4"/>
        <v>0.8272000000000117</v>
      </c>
      <c r="G17" s="2">
        <f t="shared" si="4"/>
        <v>0.81184000000001399</v>
      </c>
      <c r="H17" s="2">
        <f t="shared" si="4"/>
        <v>0.83391999999998367</v>
      </c>
      <c r="I17" s="2">
        <f t="shared" si="4"/>
        <v>0.8024</v>
      </c>
      <c r="J17" s="2">
        <f t="shared" si="4"/>
        <v>0.70976000000000938</v>
      </c>
      <c r="K17" s="2">
        <f t="shared" si="4"/>
        <v>1.627520000000007</v>
      </c>
      <c r="L17" s="41" t="s">
        <v>28</v>
      </c>
      <c r="M17" s="9" t="s">
        <v>30</v>
      </c>
      <c r="N17" s="9">
        <f t="shared" ref="N17:Q17" si="11">N19*0.4/5</f>
        <v>796.47999999999297</v>
      </c>
      <c r="O17" s="9">
        <f t="shared" si="11"/>
        <v>791.35999999999763</v>
      </c>
      <c r="P17" s="9">
        <f t="shared" si="11"/>
        <v>1604.8</v>
      </c>
      <c r="Q17" s="9">
        <f t="shared" si="11"/>
        <v>801.75999999999772</v>
      </c>
      <c r="R17" s="9">
        <f t="shared" ref="R17" si="12">R19*0.4/5</f>
        <v>827.20000000001164</v>
      </c>
      <c r="S17" s="9">
        <f>S19*0.4/5</f>
        <v>811.84000000001402</v>
      </c>
      <c r="T17" s="9">
        <f>T19*0.4/5</f>
        <v>833.9199999999837</v>
      </c>
      <c r="U17" s="9">
        <f>U19*0.4/5</f>
        <v>802.4</v>
      </c>
      <c r="V17" s="9">
        <f>V19*0.4/5</f>
        <v>709.76000000000931</v>
      </c>
      <c r="W17" s="9">
        <f>W19*0.4/5</f>
        <v>1627.520000000007</v>
      </c>
      <c r="Y17" s="37" t="s">
        <v>74</v>
      </c>
      <c r="Z17">
        <v>24.136900000000001</v>
      </c>
      <c r="AA17" s="25"/>
      <c r="AC17" s="9"/>
      <c r="AG17" s="13"/>
      <c r="AH17" s="13"/>
      <c r="AI17" s="13"/>
      <c r="AJ17" s="13"/>
      <c r="AK17" s="13"/>
      <c r="AL17" s="13"/>
    </row>
    <row r="18" spans="1:38" x14ac:dyDescent="0.25">
      <c r="A18" s="2" t="s">
        <v>29</v>
      </c>
      <c r="B18" s="2">
        <f t="shared" si="4"/>
        <v>1.1947199999999896</v>
      </c>
      <c r="C18" s="2">
        <f t="shared" si="4"/>
        <v>1.1870399999999965</v>
      </c>
      <c r="D18" s="2">
        <f t="shared" si="4"/>
        <v>2.4072</v>
      </c>
      <c r="E18" s="2">
        <f t="shared" si="4"/>
        <v>1.2026399999999964</v>
      </c>
      <c r="F18" s="2">
        <f t="shared" si="4"/>
        <v>1.2408000000000174</v>
      </c>
      <c r="G18" s="2">
        <f t="shared" si="4"/>
        <v>1.2177600000000208</v>
      </c>
      <c r="H18" s="2">
        <f t="shared" si="4"/>
        <v>1.2508799999999756</v>
      </c>
      <c r="I18" s="2">
        <f t="shared" si="4"/>
        <v>1.2036</v>
      </c>
      <c r="J18" s="2">
        <f t="shared" si="4"/>
        <v>1.064640000000014</v>
      </c>
      <c r="K18" s="2">
        <f t="shared" si="4"/>
        <v>2.4412800000000106</v>
      </c>
      <c r="L18" s="41" t="s">
        <v>28</v>
      </c>
      <c r="M18" s="9" t="s">
        <v>29</v>
      </c>
      <c r="N18" s="9">
        <f t="shared" ref="N18:Q18" si="13">N19*0.6/5</f>
        <v>1194.7199999999896</v>
      </c>
      <c r="O18" s="9">
        <f t="shared" si="13"/>
        <v>1187.0399999999966</v>
      </c>
      <c r="P18" s="9">
        <f t="shared" si="13"/>
        <v>2407.1999999999998</v>
      </c>
      <c r="Q18" s="9">
        <f t="shared" si="13"/>
        <v>1202.6399999999965</v>
      </c>
      <c r="R18" s="9">
        <f t="shared" ref="R18" si="14">R19*0.6/5</f>
        <v>1240.8000000000175</v>
      </c>
      <c r="S18" s="9">
        <f>S19*0.6/5</f>
        <v>1217.7600000000209</v>
      </c>
      <c r="T18" s="9">
        <f>T19*0.6/5</f>
        <v>1250.8799999999756</v>
      </c>
      <c r="U18" s="9">
        <f>U19*0.6/5</f>
        <v>1203.5999999999999</v>
      </c>
      <c r="V18" s="9">
        <f>V19*0.6/5</f>
        <v>1064.640000000014</v>
      </c>
      <c r="W18" s="9">
        <f>W19*0.6/5</f>
        <v>2441.2800000000107</v>
      </c>
      <c r="Y18" s="37" t="s">
        <v>75</v>
      </c>
      <c r="Z18">
        <v>24.387450000000001</v>
      </c>
      <c r="AA18" s="25"/>
      <c r="AC18" s="9"/>
      <c r="AG18" s="13"/>
      <c r="AH18" s="13"/>
      <c r="AI18" s="13"/>
      <c r="AJ18" s="13"/>
      <c r="AK18" s="13"/>
      <c r="AL18" s="13"/>
    </row>
    <row r="19" spans="1:38" x14ac:dyDescent="0.25">
      <c r="A19" s="40" t="s">
        <v>26</v>
      </c>
      <c r="B19" s="40">
        <f t="shared" si="4"/>
        <v>9.9559999999999125</v>
      </c>
      <c r="C19" s="40">
        <f t="shared" si="4"/>
        <v>9.891999999999971</v>
      </c>
      <c r="D19" s="40">
        <f t="shared" si="4"/>
        <v>20.059999999999999</v>
      </c>
      <c r="E19" s="40">
        <f t="shared" si="4"/>
        <v>10.021999999999972</v>
      </c>
      <c r="F19" s="40">
        <f t="shared" si="4"/>
        <v>10.340000000000146</v>
      </c>
      <c r="G19" s="40">
        <f t="shared" si="4"/>
        <v>10.148000000000176</v>
      </c>
      <c r="H19" s="40">
        <f t="shared" si="4"/>
        <v>10.423999999999797</v>
      </c>
      <c r="I19" s="40">
        <f t="shared" si="4"/>
        <v>10.029999999999999</v>
      </c>
      <c r="J19" s="40">
        <f t="shared" si="4"/>
        <v>8.8720000000001171</v>
      </c>
      <c r="K19" s="40">
        <f t="shared" si="4"/>
        <v>20.344000000000086</v>
      </c>
      <c r="L19" s="39" t="s">
        <v>27</v>
      </c>
      <c r="M19" s="38" t="s">
        <v>26</v>
      </c>
      <c r="N19" s="38">
        <f t="shared" ref="N19:R19" si="15">N20/25*1000</f>
        <v>9955.9999999999127</v>
      </c>
      <c r="O19" s="38">
        <f t="shared" si="15"/>
        <v>9891.9999999999709</v>
      </c>
      <c r="P19" s="38">
        <f t="shared" si="15"/>
        <v>20060</v>
      </c>
      <c r="Q19" s="38">
        <f t="shared" si="15"/>
        <v>10021.999999999971</v>
      </c>
      <c r="R19" s="38">
        <f t="shared" si="15"/>
        <v>10340.000000000146</v>
      </c>
      <c r="S19" s="38">
        <f>S20/25*1000</f>
        <v>10148.000000000175</v>
      </c>
      <c r="T19" s="38">
        <f>T20/25*1000</f>
        <v>10423.999999999796</v>
      </c>
      <c r="U19" s="38">
        <f>U20/25*1000</f>
        <v>10030</v>
      </c>
      <c r="V19" s="38">
        <f>V20/25*1000</f>
        <v>8872.0000000001164</v>
      </c>
      <c r="W19" s="38">
        <f>W20/25*1000</f>
        <v>20344.000000000087</v>
      </c>
      <c r="Y19" s="37" t="s">
        <v>76</v>
      </c>
      <c r="Z19" s="67">
        <v>24.63635</v>
      </c>
      <c r="AA19" s="25"/>
      <c r="AC19" s="9"/>
      <c r="AG19" s="25"/>
      <c r="AH19" s="25"/>
      <c r="AI19" s="25"/>
      <c r="AJ19" s="25"/>
      <c r="AK19" s="25"/>
      <c r="AL19" s="25"/>
    </row>
    <row r="20" spans="1:38" x14ac:dyDescent="0.25">
      <c r="A20" s="2" t="s">
        <v>25</v>
      </c>
      <c r="B20" s="2">
        <f t="shared" si="4"/>
        <v>0.24889999999999782</v>
      </c>
      <c r="C20" s="2">
        <f t="shared" si="4"/>
        <v>0.24729999999999927</v>
      </c>
      <c r="D20" s="2">
        <f t="shared" si="4"/>
        <v>0.50150000000000006</v>
      </c>
      <c r="E20" s="2">
        <f t="shared" si="4"/>
        <v>0.25054999999999927</v>
      </c>
      <c r="F20" s="2">
        <f t="shared" si="4"/>
        <v>0.25850000000000362</v>
      </c>
      <c r="G20" s="2">
        <f t="shared" si="4"/>
        <v>0.25370000000000437</v>
      </c>
      <c r="H20" s="2">
        <f t="shared" si="4"/>
        <v>0.26059999999999489</v>
      </c>
      <c r="I20" s="2">
        <f t="shared" si="4"/>
        <v>0.25075000000000003</v>
      </c>
      <c r="J20" s="2">
        <f t="shared" si="4"/>
        <v>0.22180000000000291</v>
      </c>
      <c r="K20" s="2">
        <f t="shared" si="4"/>
        <v>0.50860000000000216</v>
      </c>
      <c r="M20" t="s">
        <v>24</v>
      </c>
      <c r="N20" s="68">
        <v>248.89999999999782</v>
      </c>
      <c r="O20" s="68">
        <v>247.29999999999927</v>
      </c>
      <c r="P20" s="68">
        <v>501.5</v>
      </c>
      <c r="Q20" s="68">
        <v>250.54999999999927</v>
      </c>
      <c r="R20" s="68">
        <v>258.50000000000364</v>
      </c>
      <c r="S20" s="68">
        <v>253.70000000000437</v>
      </c>
      <c r="T20" s="68">
        <v>260.59999999999491</v>
      </c>
      <c r="U20" s="68">
        <v>250.75</v>
      </c>
      <c r="V20" s="68">
        <v>221.80000000000291</v>
      </c>
      <c r="W20" s="68">
        <v>508.60000000000218</v>
      </c>
      <c r="Y20" s="37" t="s">
        <v>77</v>
      </c>
      <c r="Z20">
        <v>24.8871</v>
      </c>
    </row>
    <row r="21" spans="1:38" x14ac:dyDescent="0.25">
      <c r="A21" s="36" t="s">
        <v>44</v>
      </c>
      <c r="B21" s="34">
        <v>256520162</v>
      </c>
      <c r="C21" s="35">
        <v>312157483</v>
      </c>
      <c r="D21" s="35">
        <v>250870749</v>
      </c>
      <c r="E21" s="34">
        <v>333982161</v>
      </c>
      <c r="F21" s="34">
        <v>198841332</v>
      </c>
      <c r="G21" s="34">
        <v>369441401</v>
      </c>
      <c r="H21" s="34">
        <v>224841650</v>
      </c>
      <c r="I21" s="34">
        <v>247864692</v>
      </c>
      <c r="J21" s="34">
        <v>226558235</v>
      </c>
      <c r="K21" s="34">
        <v>296904757</v>
      </c>
      <c r="L21" s="33"/>
      <c r="M21" s="33"/>
      <c r="N21" s="33"/>
      <c r="O21" s="33"/>
      <c r="P21" s="33"/>
      <c r="Q21" s="33"/>
      <c r="S21" s="33"/>
      <c r="T21" s="33"/>
      <c r="U21" s="33"/>
      <c r="V21" s="33"/>
      <c r="W21" s="33"/>
      <c r="Y21" s="37" t="s">
        <v>78</v>
      </c>
      <c r="Z21">
        <v>25.145600000000002</v>
      </c>
    </row>
    <row r="22" spans="1:38" x14ac:dyDescent="0.25">
      <c r="Y22" s="37" t="s">
        <v>79</v>
      </c>
      <c r="Z22">
        <v>25.406199999999998</v>
      </c>
    </row>
    <row r="23" spans="1:38" x14ac:dyDescent="0.25">
      <c r="Y23" s="37" t="s">
        <v>80</v>
      </c>
      <c r="Z23">
        <v>25.628</v>
      </c>
    </row>
    <row r="24" spans="1:38" x14ac:dyDescent="0.25">
      <c r="Y24" s="37" t="s">
        <v>23</v>
      </c>
      <c r="Z24">
        <v>26.136600000000001</v>
      </c>
    </row>
    <row r="47" spans="9:9" x14ac:dyDescent="0.25">
      <c r="I47" s="68"/>
    </row>
    <row r="48" spans="9:9" x14ac:dyDescent="0.25">
      <c r="I48" s="68"/>
    </row>
    <row r="49" spans="2:19" x14ac:dyDescent="0.25">
      <c r="I49" s="68"/>
    </row>
    <row r="50" spans="2:19" x14ac:dyDescent="0.25">
      <c r="I50" s="68"/>
    </row>
    <row r="51" spans="2:19" x14ac:dyDescent="0.25">
      <c r="I51" s="68"/>
    </row>
    <row r="52" spans="2:19" x14ac:dyDescent="0.25">
      <c r="I52" s="68"/>
    </row>
    <row r="53" spans="2:19" x14ac:dyDescent="0.25">
      <c r="I53" s="68"/>
    </row>
    <row r="54" spans="2:19" x14ac:dyDescent="0.25">
      <c r="C54" s="32"/>
      <c r="I54" s="68"/>
    </row>
    <row r="55" spans="2:19" x14ac:dyDescent="0.25">
      <c r="B55" s="26"/>
      <c r="C55" s="25"/>
      <c r="D55" s="28"/>
      <c r="E55" s="25"/>
      <c r="F55" s="28"/>
      <c r="G55" s="28"/>
      <c r="H55" s="25"/>
      <c r="I55" s="68"/>
      <c r="J55" s="25"/>
      <c r="K55" s="25"/>
    </row>
    <row r="56" spans="2:19" x14ac:dyDescent="0.25">
      <c r="I56" s="68"/>
      <c r="L56" s="31"/>
      <c r="M56" s="31"/>
      <c r="N56" s="31"/>
      <c r="O56" s="31"/>
      <c r="P56" s="31"/>
      <c r="Q56" s="31"/>
      <c r="R56" s="31"/>
      <c r="S56" s="31"/>
    </row>
    <row r="57" spans="2:19" x14ac:dyDescent="0.25">
      <c r="C57" s="13"/>
      <c r="D57" s="13"/>
      <c r="E57" s="13"/>
      <c r="F57" s="13"/>
      <c r="G57" s="13"/>
      <c r="H57" s="13"/>
      <c r="I57" s="68"/>
      <c r="J57" s="13"/>
    </row>
    <row r="58" spans="2:19" x14ac:dyDescent="0.25">
      <c r="C58" s="30"/>
      <c r="D58" s="30"/>
      <c r="E58" s="30"/>
      <c r="F58" s="30"/>
      <c r="G58" s="30"/>
      <c r="H58" s="30"/>
      <c r="I58" s="30"/>
      <c r="J58" s="30"/>
      <c r="K58" s="30"/>
      <c r="M58" s="30"/>
      <c r="N58" s="29"/>
    </row>
    <row r="59" spans="2:19" x14ac:dyDescent="0.25">
      <c r="C59" s="27"/>
      <c r="D59" s="27"/>
      <c r="E59" s="27"/>
      <c r="F59" s="27"/>
      <c r="G59" s="27"/>
      <c r="H59" s="27"/>
      <c r="I59" s="27"/>
      <c r="J59" s="27"/>
      <c r="K59" s="27"/>
      <c r="M59" s="30"/>
      <c r="N59" s="29"/>
    </row>
    <row r="60" spans="2:19" x14ac:dyDescent="0.25">
      <c r="B60" s="26"/>
      <c r="C60" s="25"/>
      <c r="D60" s="25"/>
      <c r="E60" s="25"/>
      <c r="F60" s="25"/>
      <c r="G60" s="25"/>
      <c r="H60" s="25"/>
      <c r="I60" s="27"/>
      <c r="J60" s="25"/>
      <c r="K60" s="25"/>
    </row>
    <row r="61" spans="2:19" x14ac:dyDescent="0.25">
      <c r="B61" s="26"/>
      <c r="C61" s="25"/>
      <c r="D61" s="25"/>
      <c r="E61" s="25"/>
      <c r="F61" s="25"/>
      <c r="G61" s="25"/>
      <c r="H61" s="25"/>
      <c r="I61" s="25"/>
      <c r="J61" s="25"/>
      <c r="K61" s="25"/>
    </row>
    <row r="62" spans="2:19" x14ac:dyDescent="0.25">
      <c r="C62" s="24"/>
      <c r="D62" s="24"/>
      <c r="E62" s="24"/>
      <c r="F62" s="24"/>
      <c r="G62" s="24"/>
      <c r="H62" s="24"/>
      <c r="I62" s="24"/>
      <c r="J62" s="24"/>
      <c r="K62" s="24"/>
      <c r="M62" s="24"/>
      <c r="N62" s="24"/>
    </row>
    <row r="63" spans="2:19" x14ac:dyDescent="0.25">
      <c r="C63" s="24"/>
      <c r="D63" s="24"/>
      <c r="E63" s="24"/>
      <c r="F63" s="24"/>
      <c r="G63" s="24"/>
      <c r="H63" s="24"/>
      <c r="I63" s="24"/>
      <c r="J63" s="24"/>
      <c r="K63" s="24"/>
      <c r="M63" s="24"/>
      <c r="N63" s="24"/>
    </row>
    <row r="64" spans="2:19" x14ac:dyDescent="0.25">
      <c r="C64" s="19"/>
      <c r="D64" s="19"/>
      <c r="E64" s="19"/>
      <c r="F64" s="19"/>
      <c r="G64" s="19"/>
      <c r="H64" s="19"/>
      <c r="J64" s="19"/>
      <c r="K64" s="19"/>
    </row>
    <row r="65" spans="2:14" x14ac:dyDescent="0.25">
      <c r="C65" s="27"/>
      <c r="D65" s="27"/>
      <c r="E65" s="27"/>
      <c r="F65" s="27"/>
      <c r="G65" s="27"/>
      <c r="H65" s="27"/>
      <c r="I65" s="27"/>
      <c r="J65" s="23"/>
      <c r="K65" s="27"/>
    </row>
    <row r="66" spans="2:14" x14ac:dyDescent="0.25">
      <c r="B66" s="26"/>
      <c r="C66" s="27"/>
      <c r="D66" s="27"/>
      <c r="E66" s="27"/>
      <c r="F66" s="27"/>
      <c r="G66" s="27"/>
      <c r="H66" s="27"/>
      <c r="I66" s="27"/>
      <c r="J66" s="27"/>
      <c r="K66" s="27"/>
    </row>
    <row r="67" spans="2:14" x14ac:dyDescent="0.25">
      <c r="B67" s="26"/>
      <c r="C67" s="27"/>
      <c r="D67" s="27"/>
      <c r="E67" s="27"/>
      <c r="F67" s="27"/>
      <c r="G67" s="27"/>
      <c r="H67" s="27"/>
      <c r="I67" s="27"/>
      <c r="J67" s="27"/>
      <c r="K67" s="27"/>
    </row>
    <row r="68" spans="2:14" x14ac:dyDescent="0.25">
      <c r="C68" s="24"/>
      <c r="D68" s="24"/>
      <c r="E68" s="24"/>
      <c r="F68" s="24"/>
      <c r="G68" s="24"/>
      <c r="H68" s="24"/>
      <c r="I68" s="24"/>
      <c r="J68" s="24"/>
      <c r="K68" s="24"/>
      <c r="M68" s="24"/>
      <c r="N68" s="24"/>
    </row>
    <row r="69" spans="2:14" x14ac:dyDescent="0.25">
      <c r="C69" s="24"/>
      <c r="D69" s="24"/>
      <c r="E69" s="24"/>
      <c r="F69" s="24"/>
      <c r="G69" s="24"/>
      <c r="H69" s="24"/>
      <c r="I69" s="24"/>
      <c r="J69" s="24"/>
      <c r="K69" s="24"/>
      <c r="M69" s="24"/>
      <c r="N69" s="24"/>
    </row>
    <row r="70" spans="2:14" x14ac:dyDescent="0.25">
      <c r="C70" s="13"/>
      <c r="D70" s="13"/>
      <c r="E70" s="13"/>
      <c r="F70" s="13"/>
      <c r="G70" s="13"/>
      <c r="H70" s="13"/>
      <c r="J70" s="13"/>
      <c r="K70" s="13"/>
    </row>
    <row r="71" spans="2:14" x14ac:dyDescent="0.25">
      <c r="C71" s="25"/>
      <c r="D71" s="28"/>
      <c r="E71" s="25"/>
      <c r="F71" s="28"/>
      <c r="G71" s="28"/>
      <c r="H71" s="25"/>
      <c r="I71" s="25"/>
      <c r="J71" s="25"/>
      <c r="K71" s="25"/>
    </row>
    <row r="72" spans="2:14" x14ac:dyDescent="0.25">
      <c r="B72" s="26"/>
      <c r="C72" s="25"/>
      <c r="D72" s="25"/>
      <c r="E72" s="25"/>
      <c r="F72" s="25"/>
      <c r="G72" s="25"/>
      <c r="H72" s="25"/>
      <c r="J72" s="25"/>
      <c r="K72" s="25"/>
    </row>
    <row r="73" spans="2:14" x14ac:dyDescent="0.25">
      <c r="B73" s="26"/>
      <c r="C73" s="25"/>
      <c r="D73" s="25"/>
      <c r="E73" s="25"/>
      <c r="F73" s="25"/>
      <c r="G73" s="25"/>
      <c r="H73" s="25"/>
      <c r="J73" s="25"/>
      <c r="K73" s="25"/>
    </row>
    <row r="74" spans="2:14" x14ac:dyDescent="0.25">
      <c r="C74" s="24"/>
      <c r="D74" s="24"/>
      <c r="E74" s="24"/>
      <c r="F74" s="24"/>
      <c r="G74" s="24"/>
      <c r="H74" s="24"/>
      <c r="J74" s="24"/>
      <c r="K74" s="24"/>
      <c r="M74" s="24"/>
      <c r="N74" s="24"/>
    </row>
    <row r="75" spans="2:14" x14ac:dyDescent="0.25">
      <c r="C75" s="24"/>
      <c r="D75" s="24"/>
      <c r="E75" s="24"/>
      <c r="F75" s="24"/>
      <c r="G75" s="24"/>
      <c r="H75" s="24"/>
      <c r="I75" s="24"/>
      <c r="J75" s="24"/>
      <c r="K75" s="24"/>
      <c r="M75" s="24"/>
      <c r="N75" s="24"/>
    </row>
    <row r="78" spans="2:14" x14ac:dyDescent="0.25">
      <c r="C78" s="24"/>
      <c r="D78" s="24"/>
      <c r="E78" s="24"/>
      <c r="F78" s="24"/>
      <c r="G78" s="24"/>
      <c r="H78" s="24"/>
      <c r="J78" s="24"/>
      <c r="K78" s="24"/>
      <c r="M78" s="24"/>
      <c r="N78" s="24"/>
    </row>
    <row r="81" spans="2:14" hidden="1" x14ac:dyDescent="0.25"/>
    <row r="82" spans="2:14" hidden="1" x14ac:dyDescent="0.25">
      <c r="B82" s="26"/>
      <c r="C82" s="27"/>
      <c r="D82" s="27"/>
      <c r="E82" s="27"/>
      <c r="F82" s="27"/>
      <c r="G82" s="27"/>
      <c r="H82" s="27"/>
      <c r="I82" s="27"/>
      <c r="J82" s="27"/>
      <c r="K82" s="27"/>
    </row>
    <row r="83" spans="2:14" hidden="1" x14ac:dyDescent="0.25">
      <c r="B83" s="26"/>
      <c r="C83" s="25"/>
      <c r="D83" s="25"/>
      <c r="E83" s="25"/>
      <c r="F83" s="25"/>
      <c r="G83" s="25"/>
      <c r="H83" s="25"/>
      <c r="J83" s="25"/>
      <c r="K83" s="25"/>
    </row>
    <row r="84" spans="2:14" hidden="1" x14ac:dyDescent="0.25">
      <c r="C84" s="24"/>
      <c r="D84" s="24"/>
      <c r="E84" s="24"/>
      <c r="F84" s="24"/>
      <c r="G84" s="24"/>
      <c r="H84" s="24"/>
      <c r="J84" s="24"/>
      <c r="K84" s="24"/>
      <c r="M84" s="24"/>
      <c r="N84" s="24"/>
    </row>
  </sheetData>
  <mergeCells count="6">
    <mergeCell ref="N12:W12"/>
    <mergeCell ref="B12:K12"/>
    <mergeCell ref="W2:AB2"/>
    <mergeCell ref="AG2:AL2"/>
    <mergeCell ref="L2:Q2"/>
    <mergeCell ref="B2:K2"/>
  </mergeCells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XFD83"/>
  <sheetViews>
    <sheetView zoomScale="55" zoomScaleNormal="55" workbookViewId="0">
      <selection activeCell="F49" sqref="F49"/>
    </sheetView>
  </sheetViews>
  <sheetFormatPr defaultRowHeight="15" x14ac:dyDescent="0.25"/>
  <cols>
    <col min="1" max="1" width="16.42578125" style="195" customWidth="1"/>
    <col min="2" max="2" width="36.7109375" style="195" customWidth="1"/>
    <col min="3" max="3" width="12.28515625" style="195" bestFit="1" customWidth="1"/>
    <col min="4" max="4" width="12" style="195" bestFit="1" customWidth="1"/>
    <col min="5" max="5" width="15.28515625" style="195" customWidth="1"/>
    <col min="6" max="6" width="18.85546875" style="195" customWidth="1"/>
    <col min="7" max="7" width="12.140625" style="195" customWidth="1"/>
    <col min="8" max="8" width="36.42578125" style="195" customWidth="1"/>
    <col min="9" max="9" width="14" style="195" customWidth="1"/>
    <col min="10" max="10" width="12.5703125" style="195" customWidth="1"/>
    <col min="11" max="11" width="12.7109375" style="195" customWidth="1"/>
    <col min="12" max="12" width="13.140625" style="195" customWidth="1"/>
    <col min="13" max="13" width="12.85546875" style="195" bestFit="1" customWidth="1"/>
    <col min="14" max="14" width="12" style="195" customWidth="1"/>
    <col min="15" max="15" width="12.85546875" style="195" customWidth="1"/>
    <col min="16" max="16" width="13.140625" style="195" bestFit="1" customWidth="1"/>
    <col min="17" max="17" width="12" style="195" customWidth="1"/>
    <col min="18" max="18" width="13.42578125" style="195" customWidth="1"/>
    <col min="19" max="19" width="11" style="195" customWidth="1"/>
    <col min="20" max="20" width="10" style="195" customWidth="1"/>
    <col min="21" max="21" width="13.140625" style="195" customWidth="1"/>
    <col min="22" max="22" width="12.140625" style="195" bestFit="1" customWidth="1"/>
    <col min="23" max="23" width="12.85546875" style="195" bestFit="1" customWidth="1"/>
    <col min="24" max="24" width="10.5703125" style="195" bestFit="1" customWidth="1"/>
    <col min="25" max="25" width="12" style="195" bestFit="1" customWidth="1"/>
    <col min="26" max="28" width="13.140625" style="195" bestFit="1" customWidth="1"/>
    <col min="29" max="29" width="12.5703125" style="195" bestFit="1" customWidth="1"/>
    <col min="30" max="30" width="12.42578125" style="195" bestFit="1" customWidth="1"/>
    <col min="31" max="31" width="12.42578125" style="195" customWidth="1"/>
    <col min="32" max="32" width="11.140625" style="195" customWidth="1"/>
    <col min="33" max="33" width="9.140625" style="195"/>
    <col min="34" max="34" width="10.42578125" style="195" customWidth="1"/>
    <col min="35" max="35" width="11" style="195" customWidth="1"/>
    <col min="36" max="16384" width="9.140625" style="195"/>
  </cols>
  <sheetData>
    <row r="1" spans="1:15" ht="31.5" x14ac:dyDescent="0.5">
      <c r="A1" s="385" t="s">
        <v>39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</row>
    <row r="4" spans="1:15" ht="21" x14ac:dyDescent="0.35">
      <c r="B4" s="52" t="s">
        <v>40</v>
      </c>
      <c r="E4" s="384"/>
      <c r="F4" s="384"/>
      <c r="H4" s="52" t="s">
        <v>41</v>
      </c>
      <c r="K4" s="384"/>
      <c r="L4" s="384"/>
    </row>
    <row r="5" spans="1:15" x14ac:dyDescent="0.25">
      <c r="C5" s="373" t="s">
        <v>42</v>
      </c>
      <c r="D5" s="373"/>
      <c r="E5" s="379" t="s">
        <v>43</v>
      </c>
      <c r="F5" s="379"/>
      <c r="I5" s="201" t="s">
        <v>42</v>
      </c>
      <c r="J5" s="201"/>
      <c r="K5" s="379" t="s">
        <v>43</v>
      </c>
      <c r="L5" s="379"/>
    </row>
    <row r="6" spans="1:15" x14ac:dyDescent="0.25">
      <c r="A6" s="195" t="s">
        <v>44</v>
      </c>
      <c r="C6" s="195" t="s">
        <v>3</v>
      </c>
      <c r="D6" s="195" t="s">
        <v>4</v>
      </c>
      <c r="E6" s="202" t="s">
        <v>3</v>
      </c>
      <c r="F6" s="8" t="s">
        <v>4</v>
      </c>
      <c r="I6" s="195" t="s">
        <v>3</v>
      </c>
      <c r="J6" s="195" t="s">
        <v>4</v>
      </c>
      <c r="K6" s="202" t="s">
        <v>3</v>
      </c>
      <c r="L6" s="8" t="s">
        <v>4</v>
      </c>
    </row>
    <row r="7" spans="1:15" x14ac:dyDescent="0.25">
      <c r="A7" s="230">
        <v>511675812</v>
      </c>
      <c r="B7" s="195" t="s">
        <v>5</v>
      </c>
      <c r="C7" s="25">
        <v>4564173.333333333</v>
      </c>
      <c r="D7" s="25">
        <v>2063427.418876257</v>
      </c>
      <c r="E7" s="53">
        <f t="shared" ref="E7:F13" si="0">C7*$A$17/$A7</f>
        <v>0.46601988465137595</v>
      </c>
      <c r="F7" s="54">
        <f t="shared" si="0"/>
        <v>0.21068398097600727</v>
      </c>
      <c r="H7" s="195" t="s">
        <v>5</v>
      </c>
      <c r="I7" s="25">
        <v>4184034.3333333335</v>
      </c>
      <c r="J7" s="25">
        <v>167659.49684504405</v>
      </c>
      <c r="K7" s="53">
        <f t="shared" ref="K7:K15" si="1">I7*$A$17/$A7</f>
        <v>0.42720621128851299</v>
      </c>
      <c r="L7" s="54">
        <f t="shared" ref="L7:L15" si="2">J7*$A$17/$A7</f>
        <v>1.7118688023921486E-2</v>
      </c>
      <c r="N7" s="25"/>
      <c r="O7" s="25"/>
    </row>
    <row r="8" spans="1:15" x14ac:dyDescent="0.25">
      <c r="A8" s="230">
        <v>529136151</v>
      </c>
      <c r="B8" s="195" t="s">
        <v>6</v>
      </c>
      <c r="C8" s="25">
        <v>4797306.333333333</v>
      </c>
      <c r="D8" s="25">
        <v>1435648.586926596</v>
      </c>
      <c r="E8" s="53">
        <f t="shared" si="0"/>
        <v>0.47366055956258801</v>
      </c>
      <c r="F8" s="54">
        <f t="shared" si="0"/>
        <v>0.1417483199465388</v>
      </c>
      <c r="H8" s="195" t="s">
        <v>6</v>
      </c>
      <c r="I8" s="25">
        <v>7753941.333333333</v>
      </c>
      <c r="J8" s="25">
        <v>250789.940217572</v>
      </c>
      <c r="K8" s="53">
        <f t="shared" si="1"/>
        <v>0.76558300337060259</v>
      </c>
      <c r="L8" s="54">
        <f t="shared" si="2"/>
        <v>2.4761667311243862E-2</v>
      </c>
      <c r="N8" s="25"/>
      <c r="O8" s="25"/>
    </row>
    <row r="9" spans="1:15" x14ac:dyDescent="0.25">
      <c r="A9" s="230">
        <v>441512496</v>
      </c>
      <c r="B9" s="195" t="s">
        <v>7</v>
      </c>
      <c r="C9" s="25">
        <v>71380970.666666672</v>
      </c>
      <c r="D9" s="25">
        <v>23130140.21678254</v>
      </c>
      <c r="E9" s="53">
        <f t="shared" si="0"/>
        <v>8.4464974603300451</v>
      </c>
      <c r="F9" s="54">
        <f t="shared" si="0"/>
        <v>2.7369853446019947</v>
      </c>
      <c r="H9" s="195" t="s">
        <v>7</v>
      </c>
      <c r="I9" s="25">
        <v>63744490</v>
      </c>
      <c r="J9" s="25">
        <v>1844302.9522567599</v>
      </c>
      <c r="K9" s="53">
        <f t="shared" si="1"/>
        <v>7.5428740722695595</v>
      </c>
      <c r="L9" s="54">
        <f t="shared" si="2"/>
        <v>0.21823603765576782</v>
      </c>
      <c r="N9" s="25"/>
      <c r="O9" s="25"/>
    </row>
    <row r="10" spans="1:15" x14ac:dyDescent="0.25">
      <c r="A10" s="230">
        <v>570041031</v>
      </c>
      <c r="B10" s="195" t="s">
        <v>45</v>
      </c>
      <c r="C10" s="25">
        <v>2780449.3333333335</v>
      </c>
      <c r="D10" s="25">
        <v>1113217.2008248589</v>
      </c>
      <c r="E10" s="53">
        <f t="shared" si="0"/>
        <v>0.25482737169894831</v>
      </c>
      <c r="F10" s="54">
        <f t="shared" si="0"/>
        <v>0.10202603227305435</v>
      </c>
      <c r="H10" s="195" t="s">
        <v>45</v>
      </c>
      <c r="I10" s="25">
        <v>3155004.6666666665</v>
      </c>
      <c r="J10" s="25">
        <v>156656.19325559185</v>
      </c>
      <c r="K10" s="53">
        <f t="shared" si="1"/>
        <v>0.28915525892382737</v>
      </c>
      <c r="L10" s="54">
        <f t="shared" si="2"/>
        <v>1.4357494491664291E-2</v>
      </c>
      <c r="N10" s="25"/>
      <c r="O10" s="25"/>
    </row>
    <row r="11" spans="1:15" x14ac:dyDescent="0.25">
      <c r="A11" s="230">
        <v>575325947</v>
      </c>
      <c r="B11" s="195" t="s">
        <v>10</v>
      </c>
      <c r="C11" s="25">
        <v>993012.33333333337</v>
      </c>
      <c r="D11" s="25">
        <v>554216.20070991537</v>
      </c>
      <c r="E11" s="53">
        <f t="shared" si="0"/>
        <v>9.0173284276719196E-2</v>
      </c>
      <c r="F11" s="54">
        <f t="shared" si="0"/>
        <v>5.0327164466952033E-2</v>
      </c>
      <c r="H11" s="195" t="s">
        <v>10</v>
      </c>
      <c r="I11" s="25">
        <v>8564385.333333334</v>
      </c>
      <c r="J11" s="25">
        <v>401094.07499031111</v>
      </c>
      <c r="K11" s="53">
        <f t="shared" si="1"/>
        <v>0.77771315359765369</v>
      </c>
      <c r="L11" s="54">
        <f t="shared" si="2"/>
        <v>3.6422478182522457E-2</v>
      </c>
      <c r="N11" s="25"/>
      <c r="O11" s="25"/>
    </row>
    <row r="12" spans="1:15" x14ac:dyDescent="0.25">
      <c r="A12" s="230">
        <v>492623249</v>
      </c>
      <c r="B12" s="195" t="s">
        <v>46</v>
      </c>
      <c r="C12" s="25">
        <v>1763289.6666666667</v>
      </c>
      <c r="D12" s="25">
        <v>1183984.0807934594</v>
      </c>
      <c r="E12" s="53">
        <f t="shared" si="0"/>
        <v>0.18700187646925406</v>
      </c>
      <c r="F12" s="54">
        <f t="shared" si="0"/>
        <v>0.1255648739986388</v>
      </c>
      <c r="H12" s="195" t="s">
        <v>46</v>
      </c>
      <c r="I12" s="25">
        <v>4941534.666666667</v>
      </c>
      <c r="J12" s="25">
        <v>182939.31732772299</v>
      </c>
      <c r="K12" s="53">
        <f t="shared" si="1"/>
        <v>0.52406378417189725</v>
      </c>
      <c r="L12" s="54">
        <f t="shared" si="2"/>
        <v>1.9401234106339038E-2</v>
      </c>
      <c r="N12" s="25"/>
      <c r="O12" s="25"/>
    </row>
    <row r="13" spans="1:15" x14ac:dyDescent="0.25">
      <c r="A13" s="230">
        <v>454397046</v>
      </c>
      <c r="B13" s="195" t="s">
        <v>47</v>
      </c>
      <c r="C13" s="25">
        <v>10107347</v>
      </c>
      <c r="D13" s="25">
        <v>2566737.4550520354</v>
      </c>
      <c r="E13" s="53">
        <f t="shared" si="0"/>
        <v>1.1620876419449995</v>
      </c>
      <c r="F13" s="54">
        <f t="shared" si="0"/>
        <v>0.29510947597162029</v>
      </c>
      <c r="H13" s="195" t="s">
        <v>47</v>
      </c>
      <c r="I13" s="25">
        <v>3778945.5</v>
      </c>
      <c r="J13" s="25">
        <v>560829.72268282995</v>
      </c>
      <c r="K13" s="53">
        <f t="shared" si="1"/>
        <v>0.43448254671910108</v>
      </c>
      <c r="L13" s="54">
        <f t="shared" si="2"/>
        <v>6.4481143267878085E-2</v>
      </c>
      <c r="N13" s="25"/>
      <c r="O13" s="25"/>
    </row>
    <row r="14" spans="1:15" x14ac:dyDescent="0.25">
      <c r="A14" s="230">
        <v>431601459</v>
      </c>
      <c r="B14" s="195" t="s">
        <v>187</v>
      </c>
      <c r="H14" s="195" t="s">
        <v>187</v>
      </c>
      <c r="I14" s="25">
        <v>26037847.333333332</v>
      </c>
      <c r="J14" s="25">
        <v>1065883.5898653911</v>
      </c>
      <c r="K14" s="53">
        <f t="shared" si="1"/>
        <v>3.1518052777289292</v>
      </c>
      <c r="L14" s="54">
        <f t="shared" si="2"/>
        <v>0.12902209161053269</v>
      </c>
    </row>
    <row r="15" spans="1:15" x14ac:dyDescent="0.25">
      <c r="A15" s="230">
        <v>345435298</v>
      </c>
      <c r="B15" s="15" t="s">
        <v>11</v>
      </c>
      <c r="C15" s="232">
        <v>5193192</v>
      </c>
      <c r="D15" s="151" t="s">
        <v>18</v>
      </c>
      <c r="E15" s="53">
        <f>C15*$A$17/$A15</f>
        <v>0.78542527389110961</v>
      </c>
      <c r="F15" s="150" t="s">
        <v>18</v>
      </c>
      <c r="H15" s="195" t="s">
        <v>11</v>
      </c>
      <c r="I15" s="25">
        <v>5916282.666666667</v>
      </c>
      <c r="J15" s="25">
        <v>157788.27849473906</v>
      </c>
      <c r="K15" s="53">
        <f t="shared" si="1"/>
        <v>0.89478646926281402</v>
      </c>
      <c r="L15" s="54">
        <f t="shared" si="2"/>
        <v>2.3864109367328825E-2</v>
      </c>
    </row>
    <row r="16" spans="1:15" x14ac:dyDescent="0.25">
      <c r="A16" s="195" t="s">
        <v>48</v>
      </c>
    </row>
    <row r="17" spans="1:15" x14ac:dyDescent="0.25">
      <c r="A17" s="197">
        <v>52.244094488188978</v>
      </c>
    </row>
    <row r="19" spans="1:15" ht="15.75" x14ac:dyDescent="0.25">
      <c r="A19" s="56" t="s">
        <v>191</v>
      </c>
    </row>
    <row r="20" spans="1:15" x14ac:dyDescent="0.25">
      <c r="A20" s="57"/>
    </row>
    <row r="21" spans="1:15" x14ac:dyDescent="0.25">
      <c r="E21" s="23"/>
      <c r="F21" s="23"/>
    </row>
    <row r="22" spans="1:15" ht="21" x14ac:dyDescent="0.35">
      <c r="B22" s="52" t="s">
        <v>138</v>
      </c>
      <c r="E22" s="384"/>
      <c r="F22" s="384"/>
      <c r="H22" s="52" t="s">
        <v>139</v>
      </c>
      <c r="K22" s="384"/>
      <c r="L22" s="384"/>
    </row>
    <row r="23" spans="1:15" x14ac:dyDescent="0.25">
      <c r="C23" s="373" t="s">
        <v>42</v>
      </c>
      <c r="D23" s="373"/>
      <c r="E23" s="379" t="s">
        <v>43</v>
      </c>
      <c r="F23" s="379"/>
      <c r="I23" s="201" t="s">
        <v>42</v>
      </c>
      <c r="J23" s="201"/>
      <c r="K23" s="379" t="s">
        <v>43</v>
      </c>
      <c r="L23" s="379"/>
    </row>
    <row r="24" spans="1:15" x14ac:dyDescent="0.25">
      <c r="C24" s="195" t="s">
        <v>3</v>
      </c>
      <c r="D24" s="195" t="s">
        <v>4</v>
      </c>
      <c r="E24" s="202" t="s">
        <v>3</v>
      </c>
      <c r="F24" s="8" t="s">
        <v>4</v>
      </c>
      <c r="I24" s="195" t="s">
        <v>3</v>
      </c>
      <c r="J24" s="195" t="s">
        <v>4</v>
      </c>
      <c r="K24" s="202" t="s">
        <v>3</v>
      </c>
      <c r="L24" s="8" t="s">
        <v>4</v>
      </c>
    </row>
    <row r="25" spans="1:15" x14ac:dyDescent="0.25">
      <c r="A25" s="230">
        <v>511675812</v>
      </c>
      <c r="B25" s="195" t="s">
        <v>5</v>
      </c>
      <c r="C25" s="25">
        <v>2579749</v>
      </c>
      <c r="D25" s="25">
        <v>268191.80050292367</v>
      </c>
      <c r="E25" s="53">
        <f t="shared" ref="E25:F31" si="3">C25*$A$35/$A25</f>
        <v>0.25266509136740994</v>
      </c>
      <c r="F25" s="54">
        <f t="shared" si="3"/>
        <v>2.6267170092152917E-2</v>
      </c>
      <c r="H25" s="195" t="s">
        <v>5</v>
      </c>
      <c r="I25" s="25">
        <v>1502117.3333333333</v>
      </c>
      <c r="J25" s="25">
        <v>52082.815748894893</v>
      </c>
      <c r="K25" s="53">
        <f t="shared" ref="K25:L32" si="4">I25*$A$35/$A25</f>
        <v>0.14711997689358028</v>
      </c>
      <c r="L25" s="54">
        <f t="shared" si="4"/>
        <v>5.1010813066955374E-3</v>
      </c>
      <c r="N25" s="25"/>
      <c r="O25" s="25"/>
    </row>
    <row r="26" spans="1:15" x14ac:dyDescent="0.25">
      <c r="A26" s="230">
        <v>529136151</v>
      </c>
      <c r="B26" s="195" t="s">
        <v>6</v>
      </c>
      <c r="C26" s="25">
        <v>3016150.6666666665</v>
      </c>
      <c r="D26" s="25">
        <v>323445.80161958095</v>
      </c>
      <c r="E26" s="53">
        <f t="shared" si="3"/>
        <v>0.28565923983450442</v>
      </c>
      <c r="F26" s="54">
        <f t="shared" si="3"/>
        <v>3.0633510069449917E-2</v>
      </c>
      <c r="H26" s="195" t="s">
        <v>6</v>
      </c>
      <c r="I26" s="25">
        <v>3616999</v>
      </c>
      <c r="J26" s="25">
        <v>24627.418805063597</v>
      </c>
      <c r="K26" s="53">
        <f t="shared" si="4"/>
        <v>0.34256550783122774</v>
      </c>
      <c r="L26" s="54">
        <f t="shared" si="4"/>
        <v>2.3324596521947997E-3</v>
      </c>
      <c r="N26" s="25"/>
      <c r="O26" s="25"/>
    </row>
    <row r="27" spans="1:15" x14ac:dyDescent="0.25">
      <c r="A27" s="230">
        <v>441512496</v>
      </c>
      <c r="B27" s="195" t="s">
        <v>7</v>
      </c>
      <c r="C27" s="25">
        <v>51380340.666666664</v>
      </c>
      <c r="D27" s="25">
        <v>2938274.3944732822</v>
      </c>
      <c r="E27" s="53">
        <f t="shared" si="3"/>
        <v>5.8319884809028864</v>
      </c>
      <c r="F27" s="54">
        <f t="shared" si="3"/>
        <v>0.33351243296479677</v>
      </c>
      <c r="H27" s="195" t="s">
        <v>7</v>
      </c>
      <c r="I27" s="25">
        <v>31566492</v>
      </c>
      <c r="J27" s="25">
        <v>499890.47219966096</v>
      </c>
      <c r="K27" s="53">
        <f t="shared" si="4"/>
        <v>3.5829933265885536</v>
      </c>
      <c r="L27" s="54">
        <f t="shared" si="4"/>
        <v>5.6740680146421911E-2</v>
      </c>
      <c r="N27" s="25"/>
      <c r="O27" s="231"/>
    </row>
    <row r="28" spans="1:15" x14ac:dyDescent="0.25">
      <c r="A28" s="230">
        <v>570041031</v>
      </c>
      <c r="B28" s="195" t="s">
        <v>45</v>
      </c>
      <c r="C28" s="25">
        <v>1777018</v>
      </c>
      <c r="D28" s="25">
        <v>305981.56125492271</v>
      </c>
      <c r="E28" s="53">
        <f t="shared" si="3"/>
        <v>0.15622422824735185</v>
      </c>
      <c r="F28" s="54">
        <f t="shared" si="3"/>
        <v>2.6899971336795756E-2</v>
      </c>
      <c r="H28" s="195" t="s">
        <v>45</v>
      </c>
      <c r="I28" s="25">
        <v>1412645.6666666667</v>
      </c>
      <c r="J28" s="25">
        <v>110979.95566017016</v>
      </c>
      <c r="K28" s="53">
        <f t="shared" si="4"/>
        <v>0.12419090806168866</v>
      </c>
      <c r="L28" s="54">
        <f t="shared" si="4"/>
        <v>9.7566585841760804E-3</v>
      </c>
      <c r="N28" s="25"/>
      <c r="O28" s="25"/>
    </row>
    <row r="29" spans="1:15" x14ac:dyDescent="0.25">
      <c r="A29" s="230">
        <v>575325947</v>
      </c>
      <c r="B29" s="195" t="s">
        <v>10</v>
      </c>
      <c r="C29" s="25"/>
      <c r="D29" s="25"/>
      <c r="E29" s="53">
        <f t="shared" si="3"/>
        <v>0</v>
      </c>
      <c r="F29" s="54">
        <f t="shared" si="3"/>
        <v>0</v>
      </c>
      <c r="H29" s="195" t="s">
        <v>10</v>
      </c>
      <c r="I29" s="25">
        <v>2229902.3333333335</v>
      </c>
      <c r="J29" s="25">
        <v>44546.453353026132</v>
      </c>
      <c r="K29" s="53">
        <f t="shared" si="4"/>
        <v>0.19423816154325058</v>
      </c>
      <c r="L29" s="54">
        <f t="shared" si="4"/>
        <v>3.8802691370028457E-3</v>
      </c>
      <c r="N29" s="25"/>
      <c r="O29" s="25"/>
    </row>
    <row r="30" spans="1:15" x14ac:dyDescent="0.25">
      <c r="A30" s="230">
        <v>492623249</v>
      </c>
      <c r="B30" s="195" t="s">
        <v>46</v>
      </c>
      <c r="C30" s="25">
        <v>590746</v>
      </c>
      <c r="D30" s="25">
        <v>42393.208524479487</v>
      </c>
      <c r="E30" s="53">
        <f t="shared" si="3"/>
        <v>6.0096414725880863E-2</v>
      </c>
      <c r="F30" s="54">
        <f t="shared" si="3"/>
        <v>4.3126484835239965E-3</v>
      </c>
      <c r="H30" s="195" t="s">
        <v>46</v>
      </c>
      <c r="I30" s="25">
        <v>1329727.6666666667</v>
      </c>
      <c r="J30" s="25">
        <v>50125.298107176714</v>
      </c>
      <c r="K30" s="53">
        <f t="shared" si="4"/>
        <v>0.13527279969475522</v>
      </c>
      <c r="L30" s="54">
        <f t="shared" si="4"/>
        <v>5.0992316550722352E-3</v>
      </c>
      <c r="N30" s="25"/>
      <c r="O30" s="25"/>
    </row>
    <row r="31" spans="1:15" x14ac:dyDescent="0.25">
      <c r="A31" s="230">
        <v>454397046</v>
      </c>
      <c r="B31" s="195" t="s">
        <v>47</v>
      </c>
      <c r="C31" s="25">
        <v>3537198.6666666665</v>
      </c>
      <c r="D31" s="25">
        <v>542957.78615315212</v>
      </c>
      <c r="E31" s="53">
        <f t="shared" si="3"/>
        <v>0.39010959402141027</v>
      </c>
      <c r="F31" s="54">
        <f t="shared" si="3"/>
        <v>5.9881579036830057E-2</v>
      </c>
      <c r="H31" s="195" t="s">
        <v>47</v>
      </c>
      <c r="I31" s="25">
        <v>945482</v>
      </c>
      <c r="J31" s="25">
        <v>123513.2717605683</v>
      </c>
      <c r="K31" s="53">
        <f t="shared" si="4"/>
        <v>0.10427505886236652</v>
      </c>
      <c r="L31" s="54">
        <f t="shared" si="4"/>
        <v>1.3621997756823219E-2</v>
      </c>
      <c r="N31" s="25"/>
      <c r="O31" s="25"/>
    </row>
    <row r="32" spans="1:15" x14ac:dyDescent="0.25">
      <c r="A32" s="230">
        <v>431601459</v>
      </c>
      <c r="B32" s="195" t="s">
        <v>187</v>
      </c>
      <c r="H32" s="195" t="s">
        <v>187</v>
      </c>
      <c r="I32" s="25">
        <v>8218569.333333333</v>
      </c>
      <c r="J32" s="25">
        <v>206814.55106528004</v>
      </c>
      <c r="K32" s="53">
        <f t="shared" si="4"/>
        <v>0.95428038487544276</v>
      </c>
      <c r="L32" s="54">
        <f t="shared" si="4"/>
        <v>2.401379867758217E-2</v>
      </c>
      <c r="N32" s="25"/>
      <c r="O32" s="25"/>
    </row>
    <row r="34" spans="1:15" x14ac:dyDescent="0.25">
      <c r="A34" s="195" t="s">
        <v>48</v>
      </c>
    </row>
    <row r="35" spans="1:15" x14ac:dyDescent="0.25">
      <c r="A35" s="197">
        <v>50.11441647597254</v>
      </c>
    </row>
    <row r="37" spans="1:15" ht="15.75" x14ac:dyDescent="0.25">
      <c r="A37" s="56" t="s">
        <v>190</v>
      </c>
    </row>
    <row r="40" spans="1:15" ht="21" x14ac:dyDescent="0.35">
      <c r="B40" s="52" t="s">
        <v>189</v>
      </c>
      <c r="E40" s="384"/>
      <c r="F40" s="384"/>
      <c r="H40" s="52" t="s">
        <v>188</v>
      </c>
      <c r="K40" s="384"/>
      <c r="L40" s="384"/>
    </row>
    <row r="41" spans="1:15" x14ac:dyDescent="0.25">
      <c r="C41" s="373" t="s">
        <v>42</v>
      </c>
      <c r="D41" s="373"/>
      <c r="E41" s="379" t="s">
        <v>43</v>
      </c>
      <c r="F41" s="379"/>
      <c r="I41" s="201" t="s">
        <v>42</v>
      </c>
      <c r="J41" s="201"/>
      <c r="K41" s="379" t="s">
        <v>43</v>
      </c>
      <c r="L41" s="379"/>
    </row>
    <row r="42" spans="1:15" x14ac:dyDescent="0.25">
      <c r="C42" s="195" t="s">
        <v>3</v>
      </c>
      <c r="D42" s="195" t="s">
        <v>4</v>
      </c>
      <c r="E42" s="202" t="s">
        <v>3</v>
      </c>
      <c r="F42" s="8" t="s">
        <v>4</v>
      </c>
      <c r="I42" s="195" t="s">
        <v>3</v>
      </c>
      <c r="J42" s="195" t="s">
        <v>4</v>
      </c>
      <c r="K42" s="202" t="s">
        <v>3</v>
      </c>
      <c r="L42" s="8" t="s">
        <v>4</v>
      </c>
    </row>
    <row r="43" spans="1:15" x14ac:dyDescent="0.25">
      <c r="A43" s="230">
        <v>511675812</v>
      </c>
      <c r="B43" s="195" t="s">
        <v>5</v>
      </c>
      <c r="C43" s="25">
        <v>1321337.6666666667</v>
      </c>
      <c r="D43" s="25">
        <v>40493.795454777188</v>
      </c>
      <c r="E43" s="53">
        <f t="shared" ref="E43:F49" si="5">C43*$A$53/$A43</f>
        <v>0.12029001206947729</v>
      </c>
      <c r="F43" s="54">
        <f t="shared" si="5"/>
        <v>3.6864151131649359E-3</v>
      </c>
      <c r="H43" s="195" t="s">
        <v>5</v>
      </c>
      <c r="I43" s="25">
        <v>700708</v>
      </c>
      <c r="J43" s="25">
        <v>5670.0440033565874</v>
      </c>
      <c r="K43" s="53">
        <f t="shared" ref="K43:L50" si="6">I43*$A$53/$A43</f>
        <v>6.3790033315112196E-2</v>
      </c>
      <c r="L43" s="54">
        <f t="shared" si="6"/>
        <v>5.1618119940441507E-4</v>
      </c>
      <c r="N43" s="25"/>
      <c r="O43" s="25"/>
    </row>
    <row r="44" spans="1:15" x14ac:dyDescent="0.25">
      <c r="A44" s="230">
        <v>529136151</v>
      </c>
      <c r="B44" s="195" t="s">
        <v>6</v>
      </c>
      <c r="C44" s="25">
        <v>1543779.3333333333</v>
      </c>
      <c r="D44" s="25">
        <v>108414.58505354957</v>
      </c>
      <c r="E44" s="53">
        <f t="shared" si="5"/>
        <v>0.13590280775200445</v>
      </c>
      <c r="F44" s="54">
        <f t="shared" si="5"/>
        <v>9.5440107222011534E-3</v>
      </c>
      <c r="H44" s="195" t="s">
        <v>6</v>
      </c>
      <c r="I44" s="25">
        <v>1716090</v>
      </c>
      <c r="J44" s="25">
        <v>12973.472202922392</v>
      </c>
      <c r="K44" s="53">
        <f t="shared" si="6"/>
        <v>0.15107175249688362</v>
      </c>
      <c r="L44" s="54">
        <f t="shared" si="6"/>
        <v>1.1420876420613667E-3</v>
      </c>
      <c r="N44" s="25"/>
      <c r="O44" s="25"/>
    </row>
    <row r="45" spans="1:15" x14ac:dyDescent="0.25">
      <c r="A45" s="230">
        <v>441512496</v>
      </c>
      <c r="B45" s="195" t="s">
        <v>7</v>
      </c>
      <c r="C45" s="25">
        <v>29940830.666666668</v>
      </c>
      <c r="D45" s="25">
        <v>1023749.923077083</v>
      </c>
      <c r="E45" s="53">
        <f t="shared" si="5"/>
        <v>3.158868054072741</v>
      </c>
      <c r="F45" s="54">
        <f t="shared" si="5"/>
        <v>0.10800939237026366</v>
      </c>
      <c r="H45" s="195" t="s">
        <v>7</v>
      </c>
      <c r="I45" s="25">
        <v>16786219.666666668</v>
      </c>
      <c r="J45" s="25">
        <v>185471.46692775504</v>
      </c>
      <c r="K45" s="53">
        <f t="shared" si="6"/>
        <v>1.7710080807048054</v>
      </c>
      <c r="L45" s="54">
        <f t="shared" si="6"/>
        <v>1.9567923760791257E-2</v>
      </c>
      <c r="N45" s="25"/>
      <c r="O45" s="25"/>
    </row>
    <row r="46" spans="1:15" x14ac:dyDescent="0.25">
      <c r="A46" s="230">
        <v>570041031</v>
      </c>
      <c r="B46" s="195" t="s">
        <v>45</v>
      </c>
      <c r="C46" s="25">
        <v>834551</v>
      </c>
      <c r="D46" s="25">
        <v>492837.73317086831</v>
      </c>
      <c r="E46" s="53">
        <f t="shared" si="5"/>
        <v>6.8195764995790581E-2</v>
      </c>
      <c r="F46" s="54">
        <f t="shared" si="5"/>
        <v>4.0272489317463744E-2</v>
      </c>
      <c r="H46" s="195" t="s">
        <v>45</v>
      </c>
      <c r="I46" s="25">
        <v>667542</v>
      </c>
      <c r="J46" s="25">
        <v>173852.55960439582</v>
      </c>
      <c r="K46" s="53">
        <f t="shared" si="6"/>
        <v>5.4548538503722412E-2</v>
      </c>
      <c r="L46" s="54">
        <f t="shared" si="6"/>
        <v>1.4206451491518259E-2</v>
      </c>
      <c r="N46" s="25"/>
      <c r="O46" s="25"/>
    </row>
    <row r="47" spans="1:15" x14ac:dyDescent="0.25">
      <c r="A47" s="230">
        <v>575325947</v>
      </c>
      <c r="B47" s="195" t="s">
        <v>10</v>
      </c>
      <c r="C47" s="25"/>
      <c r="D47" s="25"/>
      <c r="E47" s="53">
        <f t="shared" si="5"/>
        <v>0</v>
      </c>
      <c r="F47" s="54">
        <f t="shared" si="5"/>
        <v>0</v>
      </c>
      <c r="H47" s="195" t="s">
        <v>10</v>
      </c>
      <c r="I47" s="25">
        <v>1057981.6666666667</v>
      </c>
      <c r="J47" s="25">
        <v>101070.35641241864</v>
      </c>
      <c r="K47" s="53">
        <f t="shared" si="6"/>
        <v>8.5659359274998931E-2</v>
      </c>
      <c r="L47" s="54">
        <f t="shared" si="6"/>
        <v>8.1831493349603327E-3</v>
      </c>
      <c r="N47" s="25"/>
      <c r="O47" s="25"/>
    </row>
    <row r="48" spans="1:15" x14ac:dyDescent="0.25">
      <c r="A48" s="230">
        <v>492623249</v>
      </c>
      <c r="B48" s="195" t="s">
        <v>46</v>
      </c>
      <c r="C48" s="25"/>
      <c r="D48" s="25"/>
      <c r="E48" s="53">
        <f t="shared" si="5"/>
        <v>0</v>
      </c>
      <c r="F48" s="54">
        <f t="shared" si="5"/>
        <v>0</v>
      </c>
      <c r="H48" s="195" t="s">
        <v>46</v>
      </c>
      <c r="I48" s="25">
        <v>499678</v>
      </c>
      <c r="J48" s="25">
        <v>61240.980356294102</v>
      </c>
      <c r="K48" s="53">
        <f t="shared" si="6"/>
        <v>4.7248275822441219E-2</v>
      </c>
      <c r="L48" s="54">
        <f t="shared" si="6"/>
        <v>5.790790732253347E-3</v>
      </c>
      <c r="N48" s="25"/>
      <c r="O48" s="25"/>
    </row>
    <row r="49" spans="1:16384" x14ac:dyDescent="0.25">
      <c r="A49" s="230">
        <v>454397046</v>
      </c>
      <c r="B49" s="195" t="s">
        <v>47</v>
      </c>
      <c r="C49" s="25">
        <v>1543849.2033333334</v>
      </c>
      <c r="D49" s="25">
        <v>593633.17699682456</v>
      </c>
      <c r="E49" s="53">
        <f t="shared" si="5"/>
        <v>0.15826322786480818</v>
      </c>
      <c r="F49" s="54">
        <f t="shared" si="5"/>
        <v>6.0854585121597256E-2</v>
      </c>
      <c r="H49" s="195" t="s">
        <v>47</v>
      </c>
      <c r="I49" s="25"/>
      <c r="J49" s="25"/>
      <c r="K49" s="53">
        <f t="shared" si="6"/>
        <v>0</v>
      </c>
      <c r="L49" s="54">
        <f t="shared" si="6"/>
        <v>0</v>
      </c>
      <c r="N49" s="25"/>
      <c r="O49" s="25"/>
    </row>
    <row r="50" spans="1:16384" x14ac:dyDescent="0.25">
      <c r="A50" s="230">
        <v>431601459</v>
      </c>
      <c r="B50" s="195" t="s">
        <v>187</v>
      </c>
      <c r="H50" s="195" t="s">
        <v>187</v>
      </c>
      <c r="I50" s="25">
        <v>3670807.3333333335</v>
      </c>
      <c r="J50" s="25">
        <v>100627.39632094896</v>
      </c>
      <c r="K50" s="53">
        <f t="shared" si="6"/>
        <v>0.39617706205598802</v>
      </c>
      <c r="L50" s="54">
        <f t="shared" si="6"/>
        <v>1.0860353763262188E-2</v>
      </c>
      <c r="N50" s="25"/>
      <c r="O50" s="25"/>
    </row>
    <row r="52" spans="1:16384" x14ac:dyDescent="0.25">
      <c r="A52" s="195" t="s">
        <v>48</v>
      </c>
    </row>
    <row r="53" spans="1:16384" x14ac:dyDescent="0.25">
      <c r="A53" s="197">
        <v>46.581196581196572</v>
      </c>
    </row>
    <row r="55" spans="1:16384" ht="15.75" x14ac:dyDescent="0.25">
      <c r="A55" s="56" t="s">
        <v>186</v>
      </c>
    </row>
    <row r="56" spans="1:16384" ht="15.75" x14ac:dyDescent="0.25">
      <c r="A56" s="56"/>
    </row>
    <row r="57" spans="1:16384" ht="18.75" x14ac:dyDescent="0.3">
      <c r="A57" s="58" t="s">
        <v>185</v>
      </c>
      <c r="B57" s="58"/>
      <c r="C57" s="58"/>
      <c r="D57" s="58"/>
      <c r="E57" s="58"/>
      <c r="F57" s="58"/>
      <c r="G57" s="58"/>
      <c r="H57" s="58"/>
      <c r="I57" s="58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  <c r="AHE57" s="58"/>
      <c r="AHF57" s="58"/>
      <c r="AHG57" s="58"/>
      <c r="AHH57" s="58"/>
      <c r="AHI57" s="58"/>
      <c r="AHJ57" s="58"/>
      <c r="AHK57" s="58"/>
      <c r="AHL57" s="58"/>
      <c r="AHM57" s="58"/>
      <c r="AHN57" s="58"/>
      <c r="AHO57" s="58"/>
      <c r="AHP57" s="58"/>
      <c r="AHQ57" s="58"/>
      <c r="AHR57" s="58"/>
      <c r="AHS57" s="58"/>
      <c r="AHT57" s="58"/>
      <c r="AHU57" s="58"/>
      <c r="AHV57" s="58"/>
      <c r="AHW57" s="58"/>
      <c r="AHX57" s="58"/>
      <c r="AHY57" s="58"/>
      <c r="AHZ57" s="58"/>
      <c r="AIA57" s="58"/>
      <c r="AIB57" s="58"/>
      <c r="AIC57" s="58"/>
      <c r="AID57" s="58"/>
      <c r="AIE57" s="58"/>
      <c r="AIF57" s="58"/>
      <c r="AIG57" s="58"/>
      <c r="AIH57" s="58"/>
      <c r="AII57" s="58"/>
      <c r="AIJ57" s="58"/>
      <c r="AIK57" s="58"/>
      <c r="AIL57" s="58"/>
      <c r="AIM57" s="58"/>
      <c r="AIN57" s="58"/>
      <c r="AIO57" s="58"/>
      <c r="AIP57" s="58"/>
      <c r="AIQ57" s="58"/>
      <c r="AIR57" s="58"/>
      <c r="AIS57" s="58"/>
      <c r="AIT57" s="58"/>
      <c r="AIU57" s="58"/>
      <c r="AIV57" s="58"/>
      <c r="AIW57" s="58"/>
      <c r="AIX57" s="58"/>
      <c r="AIY57" s="58"/>
      <c r="AIZ57" s="58"/>
      <c r="AJA57" s="58"/>
      <c r="AJB57" s="58"/>
      <c r="AJC57" s="58"/>
      <c r="AJD57" s="58"/>
      <c r="AJE57" s="58"/>
      <c r="AJF57" s="58"/>
      <c r="AJG57" s="58"/>
      <c r="AJH57" s="58"/>
      <c r="AJI57" s="58"/>
      <c r="AJJ57" s="58"/>
      <c r="AJK57" s="58"/>
      <c r="AJL57" s="58"/>
      <c r="AJM57" s="58"/>
      <c r="AJN57" s="58"/>
      <c r="AJO57" s="58"/>
      <c r="AJP57" s="58"/>
      <c r="AJQ57" s="58"/>
      <c r="AJR57" s="58"/>
      <c r="AJS57" s="58"/>
      <c r="AJT57" s="58"/>
      <c r="AJU57" s="58"/>
      <c r="AJV57" s="58"/>
      <c r="AJW57" s="58"/>
      <c r="AJX57" s="58"/>
      <c r="AJY57" s="58"/>
      <c r="AJZ57" s="58"/>
      <c r="AKA57" s="58"/>
      <c r="AKB57" s="58"/>
      <c r="AKC57" s="58"/>
      <c r="AKD57" s="58"/>
      <c r="AKE57" s="58"/>
      <c r="AKF57" s="58"/>
      <c r="AKG57" s="58"/>
      <c r="AKH57" s="58"/>
      <c r="AKI57" s="58"/>
      <c r="AKJ57" s="58"/>
      <c r="AKK57" s="58"/>
      <c r="AKL57" s="58"/>
      <c r="AKM57" s="58"/>
      <c r="AKN57" s="58"/>
      <c r="AKO57" s="58"/>
      <c r="AKP57" s="58"/>
      <c r="AKQ57" s="58"/>
      <c r="AKR57" s="58"/>
      <c r="AKS57" s="58"/>
      <c r="AKT57" s="58"/>
      <c r="AKU57" s="58"/>
      <c r="AKV57" s="58"/>
      <c r="AKW57" s="58"/>
      <c r="AKX57" s="58"/>
      <c r="AKY57" s="58"/>
      <c r="AKZ57" s="58"/>
      <c r="ALA57" s="58"/>
      <c r="ALB57" s="58"/>
      <c r="ALC57" s="58"/>
      <c r="ALD57" s="58"/>
      <c r="ALE57" s="58"/>
      <c r="ALF57" s="58"/>
      <c r="ALG57" s="58"/>
      <c r="ALH57" s="58"/>
      <c r="ALI57" s="58"/>
      <c r="ALJ57" s="58"/>
      <c r="ALK57" s="58"/>
      <c r="ALL57" s="58"/>
      <c r="ALM57" s="58"/>
      <c r="ALN57" s="58"/>
      <c r="ALO57" s="58"/>
      <c r="ALP57" s="58"/>
      <c r="ALQ57" s="58"/>
      <c r="ALR57" s="58"/>
      <c r="ALS57" s="58"/>
      <c r="ALT57" s="58"/>
      <c r="ALU57" s="58"/>
      <c r="ALV57" s="58"/>
      <c r="ALW57" s="58"/>
      <c r="ALX57" s="58"/>
      <c r="ALY57" s="58"/>
      <c r="ALZ57" s="58"/>
      <c r="AMA57" s="58"/>
      <c r="AMB57" s="58"/>
      <c r="AMC57" s="58"/>
      <c r="AMD57" s="58"/>
      <c r="AME57" s="58"/>
      <c r="AMF57" s="58"/>
      <c r="AMG57" s="58"/>
      <c r="AMH57" s="58"/>
      <c r="AMI57" s="58"/>
      <c r="AMJ57" s="58"/>
      <c r="AMK57" s="58"/>
      <c r="AML57" s="58"/>
      <c r="AMM57" s="58"/>
      <c r="AMN57" s="58"/>
      <c r="AMO57" s="58"/>
      <c r="AMP57" s="58"/>
      <c r="AMQ57" s="58"/>
      <c r="AMR57" s="58"/>
      <c r="AMS57" s="58"/>
      <c r="AMT57" s="58"/>
      <c r="AMU57" s="58"/>
      <c r="AMV57" s="58"/>
      <c r="AMW57" s="58"/>
      <c r="AMX57" s="58"/>
      <c r="AMY57" s="58"/>
      <c r="AMZ57" s="58"/>
      <c r="ANA57" s="58"/>
      <c r="ANB57" s="58"/>
      <c r="ANC57" s="58"/>
      <c r="AND57" s="58"/>
      <c r="ANE57" s="58"/>
      <c r="ANF57" s="58"/>
      <c r="ANG57" s="58"/>
      <c r="ANH57" s="58"/>
      <c r="ANI57" s="58"/>
      <c r="ANJ57" s="58"/>
      <c r="ANK57" s="58"/>
      <c r="ANL57" s="58"/>
      <c r="ANM57" s="58"/>
      <c r="ANN57" s="58"/>
      <c r="ANO57" s="58"/>
      <c r="ANP57" s="58"/>
      <c r="ANQ57" s="58"/>
      <c r="ANR57" s="58"/>
      <c r="ANS57" s="58"/>
      <c r="ANT57" s="58"/>
      <c r="ANU57" s="58"/>
      <c r="ANV57" s="58"/>
      <c r="ANW57" s="58"/>
      <c r="ANX57" s="58"/>
      <c r="ANY57" s="58"/>
      <c r="ANZ57" s="58"/>
      <c r="AOA57" s="58"/>
      <c r="AOB57" s="58"/>
      <c r="AOC57" s="58"/>
      <c r="AOD57" s="58"/>
      <c r="AOE57" s="58"/>
      <c r="AOF57" s="58"/>
      <c r="AOG57" s="58"/>
      <c r="AOH57" s="58"/>
      <c r="AOI57" s="58"/>
      <c r="AOJ57" s="58"/>
      <c r="AOK57" s="58"/>
      <c r="AOL57" s="58"/>
      <c r="AOM57" s="58"/>
      <c r="AON57" s="58"/>
      <c r="AOO57" s="58"/>
      <c r="AOP57" s="58"/>
      <c r="AOQ57" s="58"/>
      <c r="AOR57" s="58"/>
      <c r="AOS57" s="58"/>
      <c r="AOT57" s="58"/>
      <c r="AOU57" s="58"/>
      <c r="AOV57" s="58"/>
      <c r="AOW57" s="58"/>
      <c r="AOX57" s="58"/>
      <c r="AOY57" s="58"/>
      <c r="AOZ57" s="58"/>
      <c r="APA57" s="58"/>
      <c r="APB57" s="58"/>
      <c r="APC57" s="58"/>
      <c r="APD57" s="58"/>
      <c r="APE57" s="58"/>
      <c r="APF57" s="58"/>
      <c r="APG57" s="58"/>
      <c r="APH57" s="58"/>
      <c r="API57" s="58"/>
      <c r="APJ57" s="58"/>
      <c r="APK57" s="58"/>
      <c r="APL57" s="58"/>
      <c r="APM57" s="58"/>
      <c r="APN57" s="58"/>
      <c r="APO57" s="58"/>
      <c r="APP57" s="58"/>
      <c r="APQ57" s="58"/>
      <c r="APR57" s="58"/>
      <c r="APS57" s="58"/>
      <c r="APT57" s="58"/>
      <c r="APU57" s="58"/>
      <c r="APV57" s="58"/>
      <c r="APW57" s="58"/>
      <c r="APX57" s="58"/>
      <c r="APY57" s="58"/>
      <c r="APZ57" s="58"/>
      <c r="AQA57" s="58"/>
      <c r="AQB57" s="58"/>
      <c r="AQC57" s="58"/>
      <c r="AQD57" s="58"/>
      <c r="AQE57" s="58"/>
      <c r="AQF57" s="58"/>
      <c r="AQG57" s="58"/>
      <c r="AQH57" s="58"/>
      <c r="AQI57" s="58"/>
      <c r="AQJ57" s="58"/>
      <c r="AQK57" s="58"/>
      <c r="AQL57" s="58"/>
      <c r="AQM57" s="58"/>
      <c r="AQN57" s="58"/>
      <c r="AQO57" s="58"/>
      <c r="AQP57" s="58"/>
      <c r="AQQ57" s="58"/>
      <c r="AQR57" s="58"/>
      <c r="AQS57" s="58"/>
      <c r="AQT57" s="58"/>
      <c r="AQU57" s="58"/>
      <c r="AQV57" s="58"/>
      <c r="AQW57" s="58"/>
      <c r="AQX57" s="58"/>
      <c r="AQY57" s="58"/>
      <c r="AQZ57" s="58"/>
      <c r="ARA57" s="58"/>
      <c r="ARB57" s="58"/>
      <c r="ARC57" s="58"/>
      <c r="ARD57" s="58"/>
      <c r="ARE57" s="58"/>
      <c r="ARF57" s="58"/>
      <c r="ARG57" s="58"/>
      <c r="ARH57" s="58"/>
      <c r="ARI57" s="58"/>
      <c r="ARJ57" s="58"/>
      <c r="ARK57" s="58"/>
      <c r="ARL57" s="58"/>
      <c r="ARM57" s="58"/>
      <c r="ARN57" s="58"/>
      <c r="ARO57" s="58"/>
      <c r="ARP57" s="58"/>
      <c r="ARQ57" s="58"/>
      <c r="ARR57" s="58"/>
      <c r="ARS57" s="58"/>
      <c r="ART57" s="58"/>
      <c r="ARU57" s="58"/>
      <c r="ARV57" s="58"/>
      <c r="ARW57" s="58"/>
      <c r="ARX57" s="58"/>
      <c r="ARY57" s="58"/>
      <c r="ARZ57" s="58"/>
      <c r="ASA57" s="58"/>
      <c r="ASB57" s="58"/>
      <c r="ASC57" s="58"/>
      <c r="ASD57" s="58"/>
      <c r="ASE57" s="58"/>
      <c r="ASF57" s="58"/>
      <c r="ASG57" s="58"/>
      <c r="ASH57" s="58"/>
      <c r="ASI57" s="58"/>
      <c r="ASJ57" s="58"/>
      <c r="ASK57" s="58"/>
      <c r="ASL57" s="58"/>
      <c r="ASM57" s="58"/>
      <c r="ASN57" s="58"/>
      <c r="ASO57" s="58"/>
      <c r="ASP57" s="58"/>
      <c r="ASQ57" s="58"/>
      <c r="ASR57" s="58"/>
      <c r="ASS57" s="58"/>
      <c r="AST57" s="58"/>
      <c r="ASU57" s="58"/>
      <c r="ASV57" s="58"/>
      <c r="ASW57" s="58"/>
      <c r="ASX57" s="58"/>
      <c r="ASY57" s="58"/>
      <c r="ASZ57" s="58"/>
      <c r="ATA57" s="58"/>
      <c r="ATB57" s="58"/>
      <c r="ATC57" s="58"/>
      <c r="ATD57" s="58"/>
      <c r="ATE57" s="58"/>
      <c r="ATF57" s="58"/>
      <c r="ATG57" s="58"/>
      <c r="ATH57" s="58"/>
      <c r="ATI57" s="58"/>
      <c r="ATJ57" s="58"/>
      <c r="ATK57" s="58"/>
      <c r="ATL57" s="58"/>
      <c r="ATM57" s="58"/>
      <c r="ATN57" s="58"/>
      <c r="ATO57" s="58"/>
      <c r="ATP57" s="58"/>
      <c r="ATQ57" s="58"/>
      <c r="ATR57" s="58"/>
      <c r="ATS57" s="58"/>
      <c r="ATT57" s="58"/>
      <c r="ATU57" s="58"/>
      <c r="ATV57" s="58"/>
      <c r="ATW57" s="58"/>
      <c r="ATX57" s="58"/>
      <c r="ATY57" s="58"/>
      <c r="ATZ57" s="58"/>
      <c r="AUA57" s="58"/>
      <c r="AUB57" s="58"/>
      <c r="AUC57" s="58"/>
      <c r="AUD57" s="58"/>
      <c r="AUE57" s="58"/>
      <c r="AUF57" s="58"/>
      <c r="AUG57" s="58"/>
      <c r="AUH57" s="58"/>
      <c r="AUI57" s="58"/>
      <c r="AUJ57" s="58"/>
      <c r="AUK57" s="58"/>
      <c r="AUL57" s="58"/>
      <c r="AUM57" s="58"/>
      <c r="AUN57" s="58"/>
      <c r="AUO57" s="58"/>
      <c r="AUP57" s="58"/>
      <c r="AUQ57" s="58"/>
      <c r="AUR57" s="58"/>
      <c r="AUS57" s="58"/>
      <c r="AUT57" s="58"/>
      <c r="AUU57" s="58"/>
      <c r="AUV57" s="58"/>
      <c r="AUW57" s="58"/>
      <c r="AUX57" s="58"/>
      <c r="AUY57" s="58"/>
      <c r="AUZ57" s="58"/>
      <c r="AVA57" s="58"/>
      <c r="AVB57" s="58"/>
      <c r="AVC57" s="58"/>
      <c r="AVD57" s="58"/>
      <c r="AVE57" s="58"/>
      <c r="AVF57" s="58"/>
      <c r="AVG57" s="58"/>
      <c r="AVH57" s="58"/>
      <c r="AVI57" s="58"/>
      <c r="AVJ57" s="58"/>
      <c r="AVK57" s="58"/>
      <c r="AVL57" s="58"/>
      <c r="AVM57" s="58"/>
      <c r="AVN57" s="58"/>
      <c r="AVO57" s="58"/>
      <c r="AVP57" s="58"/>
      <c r="AVQ57" s="58"/>
      <c r="AVR57" s="58"/>
      <c r="AVS57" s="58"/>
      <c r="AVT57" s="58"/>
      <c r="AVU57" s="58"/>
      <c r="AVV57" s="58"/>
      <c r="AVW57" s="58"/>
      <c r="AVX57" s="58"/>
      <c r="AVY57" s="58"/>
      <c r="AVZ57" s="58"/>
      <c r="AWA57" s="58"/>
      <c r="AWB57" s="58"/>
      <c r="AWC57" s="58"/>
      <c r="AWD57" s="58"/>
      <c r="AWE57" s="58"/>
      <c r="AWF57" s="58"/>
      <c r="AWG57" s="58"/>
      <c r="AWH57" s="58"/>
      <c r="AWI57" s="58"/>
      <c r="AWJ57" s="58"/>
      <c r="AWK57" s="58"/>
      <c r="AWL57" s="58"/>
      <c r="AWM57" s="58"/>
      <c r="AWN57" s="58"/>
      <c r="AWO57" s="58"/>
      <c r="AWP57" s="58"/>
      <c r="AWQ57" s="58"/>
      <c r="AWR57" s="58"/>
      <c r="AWS57" s="58"/>
      <c r="AWT57" s="58"/>
      <c r="AWU57" s="58"/>
      <c r="AWV57" s="58"/>
      <c r="AWW57" s="58"/>
      <c r="AWX57" s="58"/>
      <c r="AWY57" s="58"/>
      <c r="AWZ57" s="58"/>
      <c r="AXA57" s="58"/>
      <c r="AXB57" s="58"/>
      <c r="AXC57" s="58"/>
      <c r="AXD57" s="58"/>
      <c r="AXE57" s="58"/>
      <c r="AXF57" s="58"/>
      <c r="AXG57" s="58"/>
      <c r="AXH57" s="58"/>
      <c r="AXI57" s="58"/>
      <c r="AXJ57" s="58"/>
      <c r="AXK57" s="58"/>
      <c r="AXL57" s="58"/>
      <c r="AXM57" s="58"/>
      <c r="AXN57" s="58"/>
      <c r="AXO57" s="58"/>
      <c r="AXP57" s="58"/>
      <c r="AXQ57" s="58"/>
      <c r="AXR57" s="58"/>
      <c r="AXS57" s="58"/>
      <c r="AXT57" s="58"/>
      <c r="AXU57" s="58"/>
      <c r="AXV57" s="58"/>
      <c r="AXW57" s="58"/>
      <c r="AXX57" s="58"/>
      <c r="AXY57" s="58"/>
      <c r="AXZ57" s="58"/>
      <c r="AYA57" s="58"/>
      <c r="AYB57" s="58"/>
      <c r="AYC57" s="58"/>
      <c r="AYD57" s="58"/>
      <c r="AYE57" s="58"/>
      <c r="AYF57" s="58"/>
      <c r="AYG57" s="58"/>
      <c r="AYH57" s="58"/>
      <c r="AYI57" s="58"/>
      <c r="AYJ57" s="58"/>
      <c r="AYK57" s="58"/>
      <c r="AYL57" s="58"/>
      <c r="AYM57" s="58"/>
      <c r="AYN57" s="58"/>
      <c r="AYO57" s="58"/>
      <c r="AYP57" s="58"/>
      <c r="AYQ57" s="58"/>
      <c r="AYR57" s="58"/>
      <c r="AYS57" s="58"/>
      <c r="AYT57" s="58"/>
      <c r="AYU57" s="58"/>
      <c r="AYV57" s="58"/>
      <c r="AYW57" s="58"/>
      <c r="AYX57" s="58"/>
      <c r="AYY57" s="58"/>
      <c r="AYZ57" s="58"/>
      <c r="AZA57" s="58"/>
      <c r="AZB57" s="58"/>
      <c r="AZC57" s="58"/>
      <c r="AZD57" s="58"/>
      <c r="AZE57" s="58"/>
      <c r="AZF57" s="58"/>
      <c r="AZG57" s="58"/>
      <c r="AZH57" s="58"/>
      <c r="AZI57" s="58"/>
      <c r="AZJ57" s="58"/>
      <c r="AZK57" s="58"/>
      <c r="AZL57" s="58"/>
      <c r="AZM57" s="58"/>
      <c r="AZN57" s="58"/>
      <c r="AZO57" s="58"/>
      <c r="AZP57" s="58"/>
      <c r="AZQ57" s="58"/>
      <c r="AZR57" s="58"/>
      <c r="AZS57" s="58"/>
      <c r="AZT57" s="58"/>
      <c r="AZU57" s="58"/>
      <c r="AZV57" s="58"/>
      <c r="AZW57" s="58"/>
      <c r="AZX57" s="58"/>
      <c r="AZY57" s="58"/>
      <c r="AZZ57" s="58"/>
      <c r="BAA57" s="58"/>
      <c r="BAB57" s="58"/>
      <c r="BAC57" s="58"/>
      <c r="BAD57" s="58"/>
      <c r="BAE57" s="58"/>
      <c r="BAF57" s="58"/>
      <c r="BAG57" s="58"/>
      <c r="BAH57" s="58"/>
      <c r="BAI57" s="58"/>
      <c r="BAJ57" s="58"/>
      <c r="BAK57" s="58"/>
      <c r="BAL57" s="58"/>
      <c r="BAM57" s="58"/>
      <c r="BAN57" s="58"/>
      <c r="BAO57" s="58"/>
      <c r="BAP57" s="58"/>
      <c r="BAQ57" s="58"/>
      <c r="BAR57" s="58"/>
      <c r="BAS57" s="58"/>
      <c r="BAT57" s="58"/>
      <c r="BAU57" s="58"/>
      <c r="BAV57" s="58"/>
      <c r="BAW57" s="58"/>
      <c r="BAX57" s="58"/>
      <c r="BAY57" s="58"/>
      <c r="BAZ57" s="58"/>
      <c r="BBA57" s="58"/>
      <c r="BBB57" s="58"/>
      <c r="BBC57" s="58"/>
      <c r="BBD57" s="58"/>
      <c r="BBE57" s="58"/>
      <c r="BBF57" s="58"/>
      <c r="BBG57" s="58"/>
      <c r="BBH57" s="58"/>
      <c r="BBI57" s="58"/>
      <c r="BBJ57" s="58"/>
      <c r="BBK57" s="58"/>
      <c r="BBL57" s="58"/>
      <c r="BBM57" s="58"/>
      <c r="BBN57" s="58"/>
      <c r="BBO57" s="58"/>
      <c r="BBP57" s="58"/>
      <c r="BBQ57" s="58"/>
      <c r="BBR57" s="58"/>
      <c r="BBS57" s="58"/>
      <c r="BBT57" s="58"/>
      <c r="BBU57" s="58"/>
      <c r="BBV57" s="58"/>
      <c r="BBW57" s="58"/>
      <c r="BBX57" s="58"/>
      <c r="BBY57" s="58"/>
      <c r="BBZ57" s="58"/>
      <c r="BCA57" s="58"/>
      <c r="BCB57" s="58"/>
      <c r="BCC57" s="58"/>
      <c r="BCD57" s="58"/>
      <c r="BCE57" s="58"/>
      <c r="BCF57" s="58"/>
      <c r="BCG57" s="58"/>
      <c r="BCH57" s="58"/>
      <c r="BCI57" s="58"/>
      <c r="BCJ57" s="58"/>
      <c r="BCK57" s="58"/>
      <c r="BCL57" s="58"/>
      <c r="BCM57" s="58"/>
      <c r="BCN57" s="58"/>
      <c r="BCO57" s="58"/>
      <c r="BCP57" s="58"/>
      <c r="BCQ57" s="58"/>
      <c r="BCR57" s="58"/>
      <c r="BCS57" s="58"/>
      <c r="BCT57" s="58"/>
      <c r="BCU57" s="58"/>
      <c r="BCV57" s="58"/>
      <c r="BCW57" s="58"/>
      <c r="BCX57" s="58"/>
      <c r="BCY57" s="58"/>
      <c r="BCZ57" s="58"/>
      <c r="BDA57" s="58"/>
      <c r="BDB57" s="58"/>
      <c r="BDC57" s="58"/>
      <c r="BDD57" s="58"/>
      <c r="BDE57" s="58"/>
      <c r="BDF57" s="58"/>
      <c r="BDG57" s="58"/>
      <c r="BDH57" s="58"/>
      <c r="BDI57" s="58"/>
      <c r="BDJ57" s="58"/>
      <c r="BDK57" s="58"/>
      <c r="BDL57" s="58"/>
      <c r="BDM57" s="58"/>
      <c r="BDN57" s="58"/>
      <c r="BDO57" s="58"/>
      <c r="BDP57" s="58"/>
      <c r="BDQ57" s="58"/>
      <c r="BDR57" s="58"/>
      <c r="BDS57" s="58"/>
      <c r="BDT57" s="58"/>
      <c r="BDU57" s="58"/>
      <c r="BDV57" s="58"/>
      <c r="BDW57" s="58"/>
      <c r="BDX57" s="58"/>
      <c r="BDY57" s="58"/>
      <c r="BDZ57" s="58"/>
      <c r="BEA57" s="58"/>
      <c r="BEB57" s="58"/>
      <c r="BEC57" s="58"/>
      <c r="BED57" s="58"/>
      <c r="BEE57" s="58"/>
      <c r="BEF57" s="58"/>
      <c r="BEG57" s="58"/>
      <c r="BEH57" s="58"/>
      <c r="BEI57" s="58"/>
      <c r="BEJ57" s="58"/>
      <c r="BEK57" s="58"/>
      <c r="BEL57" s="58"/>
      <c r="BEM57" s="58"/>
      <c r="BEN57" s="58"/>
      <c r="BEO57" s="58"/>
      <c r="BEP57" s="58"/>
      <c r="BEQ57" s="58"/>
      <c r="BER57" s="58"/>
      <c r="BES57" s="58"/>
      <c r="BET57" s="58"/>
      <c r="BEU57" s="58"/>
      <c r="BEV57" s="58"/>
      <c r="BEW57" s="58"/>
      <c r="BEX57" s="58"/>
      <c r="BEY57" s="58"/>
      <c r="BEZ57" s="58"/>
      <c r="BFA57" s="58"/>
      <c r="BFB57" s="58"/>
      <c r="BFC57" s="58"/>
      <c r="BFD57" s="58"/>
      <c r="BFE57" s="58"/>
      <c r="BFF57" s="58"/>
      <c r="BFG57" s="58"/>
      <c r="BFH57" s="58"/>
      <c r="BFI57" s="58"/>
      <c r="BFJ57" s="58"/>
      <c r="BFK57" s="58"/>
      <c r="BFL57" s="58"/>
      <c r="BFM57" s="58"/>
      <c r="BFN57" s="58"/>
      <c r="BFO57" s="58"/>
      <c r="BFP57" s="58"/>
      <c r="BFQ57" s="58"/>
      <c r="BFR57" s="58"/>
      <c r="BFS57" s="58"/>
      <c r="BFT57" s="58"/>
      <c r="BFU57" s="58"/>
      <c r="BFV57" s="58"/>
      <c r="BFW57" s="58"/>
      <c r="BFX57" s="58"/>
      <c r="BFY57" s="58"/>
      <c r="BFZ57" s="58"/>
      <c r="BGA57" s="58"/>
      <c r="BGB57" s="58"/>
      <c r="BGC57" s="58"/>
      <c r="BGD57" s="58"/>
      <c r="BGE57" s="58"/>
      <c r="BGF57" s="58"/>
      <c r="BGG57" s="58"/>
      <c r="BGH57" s="58"/>
      <c r="BGI57" s="58"/>
      <c r="BGJ57" s="58"/>
      <c r="BGK57" s="58"/>
      <c r="BGL57" s="58"/>
      <c r="BGM57" s="58"/>
      <c r="BGN57" s="58"/>
      <c r="BGO57" s="58"/>
      <c r="BGP57" s="58"/>
      <c r="BGQ57" s="58"/>
      <c r="BGR57" s="58"/>
      <c r="BGS57" s="58"/>
      <c r="BGT57" s="58"/>
      <c r="BGU57" s="58"/>
      <c r="BGV57" s="58"/>
      <c r="BGW57" s="58"/>
      <c r="BGX57" s="58"/>
      <c r="BGY57" s="58"/>
      <c r="BGZ57" s="58"/>
      <c r="BHA57" s="58"/>
      <c r="BHB57" s="58"/>
      <c r="BHC57" s="58"/>
      <c r="BHD57" s="58"/>
      <c r="BHE57" s="58"/>
      <c r="BHF57" s="58"/>
      <c r="BHG57" s="58"/>
      <c r="BHH57" s="58"/>
      <c r="BHI57" s="58"/>
      <c r="BHJ57" s="58"/>
      <c r="BHK57" s="58"/>
      <c r="BHL57" s="58"/>
      <c r="BHM57" s="58"/>
      <c r="BHN57" s="58"/>
      <c r="BHO57" s="58"/>
      <c r="BHP57" s="58"/>
      <c r="BHQ57" s="58"/>
      <c r="BHR57" s="58"/>
      <c r="BHS57" s="58"/>
      <c r="BHT57" s="58"/>
      <c r="BHU57" s="58"/>
      <c r="BHV57" s="58"/>
      <c r="BHW57" s="58"/>
      <c r="BHX57" s="58"/>
      <c r="BHY57" s="58"/>
      <c r="BHZ57" s="58"/>
      <c r="BIA57" s="58"/>
      <c r="BIB57" s="58"/>
      <c r="BIC57" s="58"/>
      <c r="BID57" s="58"/>
      <c r="BIE57" s="58"/>
      <c r="BIF57" s="58"/>
      <c r="BIG57" s="58"/>
      <c r="BIH57" s="58"/>
      <c r="BII57" s="58"/>
      <c r="BIJ57" s="58"/>
      <c r="BIK57" s="58"/>
      <c r="BIL57" s="58"/>
      <c r="BIM57" s="58"/>
      <c r="BIN57" s="58"/>
      <c r="BIO57" s="58"/>
      <c r="BIP57" s="58"/>
      <c r="BIQ57" s="58"/>
      <c r="BIR57" s="58"/>
      <c r="BIS57" s="58"/>
      <c r="BIT57" s="58"/>
      <c r="BIU57" s="58"/>
      <c r="BIV57" s="58"/>
      <c r="BIW57" s="58"/>
      <c r="BIX57" s="58"/>
      <c r="BIY57" s="58"/>
      <c r="BIZ57" s="58"/>
      <c r="BJA57" s="58"/>
      <c r="BJB57" s="58"/>
      <c r="BJC57" s="58"/>
      <c r="BJD57" s="58"/>
      <c r="BJE57" s="58"/>
      <c r="BJF57" s="58"/>
      <c r="BJG57" s="58"/>
      <c r="BJH57" s="58"/>
      <c r="BJI57" s="58"/>
      <c r="BJJ57" s="58"/>
      <c r="BJK57" s="58"/>
      <c r="BJL57" s="58"/>
      <c r="BJM57" s="58"/>
      <c r="BJN57" s="58"/>
      <c r="BJO57" s="58"/>
      <c r="BJP57" s="58"/>
      <c r="BJQ57" s="58"/>
      <c r="BJR57" s="58"/>
      <c r="BJS57" s="58"/>
      <c r="BJT57" s="58"/>
      <c r="BJU57" s="58"/>
      <c r="BJV57" s="58"/>
      <c r="BJW57" s="58"/>
      <c r="BJX57" s="58"/>
      <c r="BJY57" s="58"/>
      <c r="BJZ57" s="58"/>
      <c r="BKA57" s="58"/>
      <c r="BKB57" s="58"/>
      <c r="BKC57" s="58"/>
      <c r="BKD57" s="58"/>
      <c r="BKE57" s="58"/>
      <c r="BKF57" s="58"/>
      <c r="BKG57" s="58"/>
      <c r="BKH57" s="58"/>
      <c r="BKI57" s="58"/>
      <c r="BKJ57" s="58"/>
      <c r="BKK57" s="58"/>
      <c r="BKL57" s="58"/>
      <c r="BKM57" s="58"/>
      <c r="BKN57" s="58"/>
      <c r="BKO57" s="58"/>
      <c r="BKP57" s="58"/>
      <c r="BKQ57" s="58"/>
      <c r="BKR57" s="58"/>
      <c r="BKS57" s="58"/>
      <c r="BKT57" s="58"/>
      <c r="BKU57" s="58"/>
      <c r="BKV57" s="58"/>
      <c r="BKW57" s="58"/>
      <c r="BKX57" s="58"/>
      <c r="BKY57" s="58"/>
      <c r="BKZ57" s="58"/>
      <c r="BLA57" s="58"/>
      <c r="BLB57" s="58"/>
      <c r="BLC57" s="58"/>
      <c r="BLD57" s="58"/>
      <c r="BLE57" s="58"/>
      <c r="BLF57" s="58"/>
      <c r="BLG57" s="58"/>
      <c r="BLH57" s="58"/>
      <c r="BLI57" s="58"/>
      <c r="BLJ57" s="58"/>
      <c r="BLK57" s="58"/>
      <c r="BLL57" s="58"/>
      <c r="BLM57" s="58"/>
      <c r="BLN57" s="58"/>
      <c r="BLO57" s="58"/>
      <c r="BLP57" s="58"/>
      <c r="BLQ57" s="58"/>
      <c r="BLR57" s="58"/>
      <c r="BLS57" s="58"/>
      <c r="BLT57" s="58"/>
      <c r="BLU57" s="58"/>
      <c r="BLV57" s="58"/>
      <c r="BLW57" s="58"/>
      <c r="BLX57" s="58"/>
      <c r="BLY57" s="58"/>
      <c r="BLZ57" s="58"/>
      <c r="BMA57" s="58"/>
      <c r="BMB57" s="58"/>
      <c r="BMC57" s="58"/>
      <c r="BMD57" s="58"/>
      <c r="BME57" s="58"/>
      <c r="BMF57" s="58"/>
      <c r="BMG57" s="58"/>
      <c r="BMH57" s="58"/>
      <c r="BMI57" s="58"/>
      <c r="BMJ57" s="58"/>
      <c r="BMK57" s="58"/>
      <c r="BML57" s="58"/>
      <c r="BMM57" s="58"/>
      <c r="BMN57" s="58"/>
      <c r="BMO57" s="58"/>
      <c r="BMP57" s="58"/>
      <c r="BMQ57" s="58"/>
      <c r="BMR57" s="58"/>
      <c r="BMS57" s="58"/>
      <c r="BMT57" s="58"/>
      <c r="BMU57" s="58"/>
      <c r="BMV57" s="58"/>
      <c r="BMW57" s="58"/>
      <c r="BMX57" s="58"/>
      <c r="BMY57" s="58"/>
      <c r="BMZ57" s="58"/>
      <c r="BNA57" s="58"/>
      <c r="BNB57" s="58"/>
      <c r="BNC57" s="58"/>
      <c r="BND57" s="58"/>
      <c r="BNE57" s="58"/>
      <c r="BNF57" s="58"/>
      <c r="BNG57" s="58"/>
      <c r="BNH57" s="58"/>
      <c r="BNI57" s="58"/>
      <c r="BNJ57" s="58"/>
      <c r="BNK57" s="58"/>
      <c r="BNL57" s="58"/>
      <c r="BNM57" s="58"/>
      <c r="BNN57" s="58"/>
      <c r="BNO57" s="58"/>
      <c r="BNP57" s="58"/>
      <c r="BNQ57" s="58"/>
      <c r="BNR57" s="58"/>
      <c r="BNS57" s="58"/>
      <c r="BNT57" s="58"/>
      <c r="BNU57" s="58"/>
      <c r="BNV57" s="58"/>
      <c r="BNW57" s="58"/>
      <c r="BNX57" s="58"/>
      <c r="BNY57" s="58"/>
      <c r="BNZ57" s="58"/>
      <c r="BOA57" s="58"/>
      <c r="BOB57" s="58"/>
      <c r="BOC57" s="58"/>
      <c r="BOD57" s="58"/>
      <c r="BOE57" s="58"/>
      <c r="BOF57" s="58"/>
      <c r="BOG57" s="58"/>
      <c r="BOH57" s="58"/>
      <c r="BOI57" s="58"/>
      <c r="BOJ57" s="58"/>
      <c r="BOK57" s="58"/>
      <c r="BOL57" s="58"/>
      <c r="BOM57" s="58"/>
      <c r="BON57" s="58"/>
      <c r="BOO57" s="58"/>
      <c r="BOP57" s="58"/>
      <c r="BOQ57" s="58"/>
      <c r="BOR57" s="58"/>
      <c r="BOS57" s="58"/>
      <c r="BOT57" s="58"/>
      <c r="BOU57" s="58"/>
      <c r="BOV57" s="58"/>
      <c r="BOW57" s="58"/>
      <c r="BOX57" s="58"/>
      <c r="BOY57" s="58"/>
      <c r="BOZ57" s="58"/>
      <c r="BPA57" s="58"/>
      <c r="BPB57" s="58"/>
      <c r="BPC57" s="58"/>
      <c r="BPD57" s="58"/>
      <c r="BPE57" s="58"/>
      <c r="BPF57" s="58"/>
      <c r="BPG57" s="58"/>
      <c r="BPH57" s="58"/>
      <c r="BPI57" s="58"/>
      <c r="BPJ57" s="58"/>
      <c r="BPK57" s="58"/>
      <c r="BPL57" s="58"/>
      <c r="BPM57" s="58"/>
      <c r="BPN57" s="58"/>
      <c r="BPO57" s="58"/>
      <c r="BPP57" s="58"/>
      <c r="BPQ57" s="58"/>
      <c r="BPR57" s="58"/>
      <c r="BPS57" s="58"/>
      <c r="BPT57" s="58"/>
      <c r="BPU57" s="58"/>
      <c r="BPV57" s="58"/>
      <c r="BPW57" s="58"/>
      <c r="BPX57" s="58"/>
      <c r="BPY57" s="58"/>
      <c r="BPZ57" s="58"/>
      <c r="BQA57" s="58"/>
      <c r="BQB57" s="58"/>
      <c r="BQC57" s="58"/>
      <c r="BQD57" s="58"/>
      <c r="BQE57" s="58"/>
      <c r="BQF57" s="58"/>
      <c r="BQG57" s="58"/>
      <c r="BQH57" s="58"/>
      <c r="BQI57" s="58"/>
      <c r="BQJ57" s="58"/>
      <c r="BQK57" s="58"/>
      <c r="BQL57" s="58"/>
      <c r="BQM57" s="58"/>
      <c r="BQN57" s="58"/>
      <c r="BQO57" s="58"/>
      <c r="BQP57" s="58"/>
      <c r="BQQ57" s="58"/>
      <c r="BQR57" s="58"/>
      <c r="BQS57" s="58"/>
      <c r="BQT57" s="58"/>
      <c r="BQU57" s="58"/>
      <c r="BQV57" s="58"/>
      <c r="BQW57" s="58"/>
      <c r="BQX57" s="58"/>
      <c r="BQY57" s="58"/>
      <c r="BQZ57" s="58"/>
      <c r="BRA57" s="58"/>
      <c r="BRB57" s="58"/>
      <c r="BRC57" s="58"/>
      <c r="BRD57" s="58"/>
      <c r="BRE57" s="58"/>
      <c r="BRF57" s="58"/>
      <c r="BRG57" s="58"/>
      <c r="BRH57" s="58"/>
      <c r="BRI57" s="58"/>
      <c r="BRJ57" s="58"/>
      <c r="BRK57" s="58"/>
      <c r="BRL57" s="58"/>
      <c r="BRM57" s="58"/>
      <c r="BRN57" s="58"/>
      <c r="BRO57" s="58"/>
      <c r="BRP57" s="58"/>
      <c r="BRQ57" s="58"/>
      <c r="BRR57" s="58"/>
      <c r="BRS57" s="58"/>
      <c r="BRT57" s="58"/>
      <c r="BRU57" s="58"/>
      <c r="BRV57" s="58"/>
      <c r="BRW57" s="58"/>
      <c r="BRX57" s="58"/>
      <c r="BRY57" s="58"/>
      <c r="BRZ57" s="58"/>
      <c r="BSA57" s="58"/>
      <c r="BSB57" s="58"/>
      <c r="BSC57" s="58"/>
      <c r="BSD57" s="58"/>
      <c r="BSE57" s="58"/>
      <c r="BSF57" s="58"/>
      <c r="BSG57" s="58"/>
      <c r="BSH57" s="58"/>
      <c r="BSI57" s="58"/>
      <c r="BSJ57" s="58"/>
      <c r="BSK57" s="58"/>
      <c r="BSL57" s="58"/>
      <c r="BSM57" s="58"/>
      <c r="BSN57" s="58"/>
      <c r="BSO57" s="58"/>
      <c r="BSP57" s="58"/>
      <c r="BSQ57" s="58"/>
      <c r="BSR57" s="58"/>
      <c r="BSS57" s="58"/>
      <c r="BST57" s="58"/>
      <c r="BSU57" s="58"/>
      <c r="BSV57" s="58"/>
      <c r="BSW57" s="58"/>
      <c r="BSX57" s="58"/>
      <c r="BSY57" s="58"/>
      <c r="BSZ57" s="58"/>
      <c r="BTA57" s="58"/>
      <c r="BTB57" s="58"/>
      <c r="BTC57" s="58"/>
      <c r="BTD57" s="58"/>
      <c r="BTE57" s="58"/>
      <c r="BTF57" s="58"/>
      <c r="BTG57" s="58"/>
      <c r="BTH57" s="58"/>
      <c r="BTI57" s="58"/>
      <c r="BTJ57" s="58"/>
      <c r="BTK57" s="58"/>
      <c r="BTL57" s="58"/>
      <c r="BTM57" s="58"/>
      <c r="BTN57" s="58"/>
      <c r="BTO57" s="58"/>
      <c r="BTP57" s="58"/>
      <c r="BTQ57" s="58"/>
      <c r="BTR57" s="58"/>
      <c r="BTS57" s="58"/>
      <c r="BTT57" s="58"/>
      <c r="BTU57" s="58"/>
      <c r="BTV57" s="58"/>
      <c r="BTW57" s="58"/>
      <c r="BTX57" s="58"/>
      <c r="BTY57" s="58"/>
      <c r="BTZ57" s="58"/>
      <c r="BUA57" s="58"/>
      <c r="BUB57" s="58"/>
      <c r="BUC57" s="58"/>
      <c r="BUD57" s="58"/>
      <c r="BUE57" s="58"/>
      <c r="BUF57" s="58"/>
      <c r="BUG57" s="58"/>
      <c r="BUH57" s="58"/>
      <c r="BUI57" s="58"/>
      <c r="BUJ57" s="58"/>
      <c r="BUK57" s="58"/>
      <c r="BUL57" s="58"/>
      <c r="BUM57" s="58"/>
      <c r="BUN57" s="58"/>
      <c r="BUO57" s="58"/>
      <c r="BUP57" s="58"/>
      <c r="BUQ57" s="58"/>
      <c r="BUR57" s="58"/>
      <c r="BUS57" s="58"/>
      <c r="BUT57" s="58"/>
      <c r="BUU57" s="58"/>
      <c r="BUV57" s="58"/>
      <c r="BUW57" s="58"/>
      <c r="BUX57" s="58"/>
      <c r="BUY57" s="58"/>
      <c r="BUZ57" s="58"/>
      <c r="BVA57" s="58"/>
      <c r="BVB57" s="58"/>
      <c r="BVC57" s="58"/>
      <c r="BVD57" s="58"/>
      <c r="BVE57" s="58"/>
      <c r="BVF57" s="58"/>
      <c r="BVG57" s="58"/>
      <c r="BVH57" s="58"/>
      <c r="BVI57" s="58"/>
      <c r="BVJ57" s="58"/>
      <c r="BVK57" s="58"/>
      <c r="BVL57" s="58"/>
      <c r="BVM57" s="58"/>
      <c r="BVN57" s="58"/>
      <c r="BVO57" s="58"/>
      <c r="BVP57" s="58"/>
      <c r="BVQ57" s="58"/>
      <c r="BVR57" s="58"/>
      <c r="BVS57" s="58"/>
      <c r="BVT57" s="58"/>
      <c r="BVU57" s="58"/>
      <c r="BVV57" s="58"/>
      <c r="BVW57" s="58"/>
      <c r="BVX57" s="58"/>
      <c r="BVY57" s="58"/>
      <c r="BVZ57" s="58"/>
      <c r="BWA57" s="58"/>
      <c r="BWB57" s="58"/>
      <c r="BWC57" s="58"/>
      <c r="BWD57" s="58"/>
      <c r="BWE57" s="58"/>
      <c r="BWF57" s="58"/>
      <c r="BWG57" s="58"/>
      <c r="BWH57" s="58"/>
      <c r="BWI57" s="58"/>
      <c r="BWJ57" s="58"/>
      <c r="BWK57" s="58"/>
      <c r="BWL57" s="58"/>
      <c r="BWM57" s="58"/>
      <c r="BWN57" s="58"/>
      <c r="BWO57" s="58"/>
      <c r="BWP57" s="58"/>
      <c r="BWQ57" s="58"/>
      <c r="BWR57" s="58"/>
      <c r="BWS57" s="58"/>
      <c r="BWT57" s="58"/>
      <c r="BWU57" s="58"/>
      <c r="BWV57" s="58"/>
      <c r="BWW57" s="58"/>
      <c r="BWX57" s="58"/>
      <c r="BWY57" s="58"/>
      <c r="BWZ57" s="58"/>
      <c r="BXA57" s="58"/>
      <c r="BXB57" s="58"/>
      <c r="BXC57" s="58"/>
      <c r="BXD57" s="58"/>
      <c r="BXE57" s="58"/>
      <c r="BXF57" s="58"/>
      <c r="BXG57" s="58"/>
      <c r="BXH57" s="58"/>
      <c r="BXI57" s="58"/>
      <c r="BXJ57" s="58"/>
      <c r="BXK57" s="58"/>
      <c r="BXL57" s="58"/>
      <c r="BXM57" s="58"/>
      <c r="BXN57" s="58"/>
      <c r="BXO57" s="58"/>
      <c r="BXP57" s="58"/>
      <c r="BXQ57" s="58"/>
      <c r="BXR57" s="58"/>
      <c r="BXS57" s="58"/>
      <c r="BXT57" s="58"/>
      <c r="BXU57" s="58"/>
      <c r="BXV57" s="58"/>
      <c r="BXW57" s="58"/>
      <c r="BXX57" s="58"/>
      <c r="BXY57" s="58"/>
      <c r="BXZ57" s="58"/>
      <c r="BYA57" s="58"/>
      <c r="BYB57" s="58"/>
      <c r="BYC57" s="58"/>
      <c r="BYD57" s="58"/>
      <c r="BYE57" s="58"/>
      <c r="BYF57" s="58"/>
      <c r="BYG57" s="58"/>
      <c r="BYH57" s="58"/>
      <c r="BYI57" s="58"/>
      <c r="BYJ57" s="58"/>
      <c r="BYK57" s="58"/>
      <c r="BYL57" s="58"/>
      <c r="BYM57" s="58"/>
      <c r="BYN57" s="58"/>
      <c r="BYO57" s="58"/>
      <c r="BYP57" s="58"/>
      <c r="BYQ57" s="58"/>
      <c r="BYR57" s="58"/>
      <c r="BYS57" s="58"/>
      <c r="BYT57" s="58"/>
      <c r="BYU57" s="58"/>
      <c r="BYV57" s="58"/>
      <c r="BYW57" s="58"/>
      <c r="BYX57" s="58"/>
      <c r="BYY57" s="58"/>
      <c r="BYZ57" s="58"/>
      <c r="BZA57" s="58"/>
      <c r="BZB57" s="58"/>
      <c r="BZC57" s="58"/>
      <c r="BZD57" s="58"/>
      <c r="BZE57" s="58"/>
      <c r="BZF57" s="58"/>
      <c r="BZG57" s="58"/>
      <c r="BZH57" s="58"/>
      <c r="BZI57" s="58"/>
      <c r="BZJ57" s="58"/>
      <c r="BZK57" s="58"/>
      <c r="BZL57" s="58"/>
      <c r="BZM57" s="58"/>
      <c r="BZN57" s="58"/>
      <c r="BZO57" s="58"/>
      <c r="BZP57" s="58"/>
      <c r="BZQ57" s="58"/>
      <c r="BZR57" s="58"/>
      <c r="BZS57" s="58"/>
      <c r="BZT57" s="58"/>
      <c r="BZU57" s="58"/>
      <c r="BZV57" s="58"/>
      <c r="BZW57" s="58"/>
      <c r="BZX57" s="58"/>
      <c r="BZY57" s="58"/>
      <c r="BZZ57" s="58"/>
      <c r="CAA57" s="58"/>
      <c r="CAB57" s="58"/>
      <c r="CAC57" s="58"/>
      <c r="CAD57" s="58"/>
      <c r="CAE57" s="58"/>
      <c r="CAF57" s="58"/>
      <c r="CAG57" s="58"/>
      <c r="CAH57" s="58"/>
      <c r="CAI57" s="58"/>
      <c r="CAJ57" s="58"/>
      <c r="CAK57" s="58"/>
      <c r="CAL57" s="58"/>
      <c r="CAM57" s="58"/>
      <c r="CAN57" s="58"/>
      <c r="CAO57" s="58"/>
      <c r="CAP57" s="58"/>
      <c r="CAQ57" s="58"/>
      <c r="CAR57" s="58"/>
      <c r="CAS57" s="58"/>
      <c r="CAT57" s="58"/>
      <c r="CAU57" s="58"/>
      <c r="CAV57" s="58"/>
      <c r="CAW57" s="58"/>
      <c r="CAX57" s="58"/>
      <c r="CAY57" s="58"/>
      <c r="CAZ57" s="58"/>
      <c r="CBA57" s="58"/>
      <c r="CBB57" s="58"/>
      <c r="CBC57" s="58"/>
      <c r="CBD57" s="58"/>
      <c r="CBE57" s="58"/>
      <c r="CBF57" s="58"/>
      <c r="CBG57" s="58"/>
      <c r="CBH57" s="58"/>
      <c r="CBI57" s="58"/>
      <c r="CBJ57" s="58"/>
      <c r="CBK57" s="58"/>
      <c r="CBL57" s="58"/>
      <c r="CBM57" s="58"/>
      <c r="CBN57" s="58"/>
      <c r="CBO57" s="58"/>
      <c r="CBP57" s="58"/>
      <c r="CBQ57" s="58"/>
      <c r="CBR57" s="58"/>
      <c r="CBS57" s="58"/>
      <c r="CBT57" s="58"/>
      <c r="CBU57" s="58"/>
      <c r="CBV57" s="58"/>
      <c r="CBW57" s="58"/>
      <c r="CBX57" s="58"/>
      <c r="CBY57" s="58"/>
      <c r="CBZ57" s="58"/>
      <c r="CCA57" s="58"/>
      <c r="CCB57" s="58"/>
      <c r="CCC57" s="58"/>
      <c r="CCD57" s="58"/>
      <c r="CCE57" s="58"/>
      <c r="CCF57" s="58"/>
      <c r="CCG57" s="58"/>
      <c r="CCH57" s="58"/>
      <c r="CCI57" s="58"/>
      <c r="CCJ57" s="58"/>
      <c r="CCK57" s="58"/>
      <c r="CCL57" s="58"/>
      <c r="CCM57" s="58"/>
      <c r="CCN57" s="58"/>
      <c r="CCO57" s="58"/>
      <c r="CCP57" s="58"/>
      <c r="CCQ57" s="58"/>
      <c r="CCR57" s="58"/>
      <c r="CCS57" s="58"/>
      <c r="CCT57" s="58"/>
      <c r="CCU57" s="58"/>
      <c r="CCV57" s="58"/>
      <c r="CCW57" s="58"/>
      <c r="CCX57" s="58"/>
      <c r="CCY57" s="58"/>
      <c r="CCZ57" s="58"/>
      <c r="CDA57" s="58"/>
      <c r="CDB57" s="58"/>
      <c r="CDC57" s="58"/>
      <c r="CDD57" s="58"/>
      <c r="CDE57" s="58"/>
      <c r="CDF57" s="58"/>
      <c r="CDG57" s="58"/>
      <c r="CDH57" s="58"/>
      <c r="CDI57" s="58"/>
      <c r="CDJ57" s="58"/>
      <c r="CDK57" s="58"/>
      <c r="CDL57" s="58"/>
      <c r="CDM57" s="58"/>
      <c r="CDN57" s="58"/>
      <c r="CDO57" s="58"/>
      <c r="CDP57" s="58"/>
      <c r="CDQ57" s="58"/>
      <c r="CDR57" s="58"/>
      <c r="CDS57" s="58"/>
      <c r="CDT57" s="58"/>
      <c r="CDU57" s="58"/>
      <c r="CDV57" s="58"/>
      <c r="CDW57" s="58"/>
      <c r="CDX57" s="58"/>
      <c r="CDY57" s="58"/>
      <c r="CDZ57" s="58"/>
      <c r="CEA57" s="58"/>
      <c r="CEB57" s="58"/>
      <c r="CEC57" s="58"/>
      <c r="CED57" s="58"/>
      <c r="CEE57" s="58"/>
      <c r="CEF57" s="58"/>
      <c r="CEG57" s="58"/>
      <c r="CEH57" s="58"/>
      <c r="CEI57" s="58"/>
      <c r="CEJ57" s="58"/>
      <c r="CEK57" s="58"/>
      <c r="CEL57" s="58"/>
      <c r="CEM57" s="58"/>
      <c r="CEN57" s="58"/>
      <c r="CEO57" s="58"/>
      <c r="CEP57" s="58"/>
      <c r="CEQ57" s="58"/>
      <c r="CER57" s="58"/>
      <c r="CES57" s="58"/>
      <c r="CET57" s="58"/>
      <c r="CEU57" s="58"/>
      <c r="CEV57" s="58"/>
      <c r="CEW57" s="58"/>
      <c r="CEX57" s="58"/>
      <c r="CEY57" s="58"/>
      <c r="CEZ57" s="58"/>
      <c r="CFA57" s="58"/>
      <c r="CFB57" s="58"/>
      <c r="CFC57" s="58"/>
      <c r="CFD57" s="58"/>
      <c r="CFE57" s="58"/>
      <c r="CFF57" s="58"/>
      <c r="CFG57" s="58"/>
      <c r="CFH57" s="58"/>
      <c r="CFI57" s="58"/>
      <c r="CFJ57" s="58"/>
      <c r="CFK57" s="58"/>
      <c r="CFL57" s="58"/>
      <c r="CFM57" s="58"/>
      <c r="CFN57" s="58"/>
      <c r="CFO57" s="58"/>
      <c r="CFP57" s="58"/>
      <c r="CFQ57" s="58"/>
      <c r="CFR57" s="58"/>
      <c r="CFS57" s="58"/>
      <c r="CFT57" s="58"/>
      <c r="CFU57" s="58"/>
      <c r="CFV57" s="58"/>
      <c r="CFW57" s="58"/>
      <c r="CFX57" s="58"/>
      <c r="CFY57" s="58"/>
      <c r="CFZ57" s="58"/>
      <c r="CGA57" s="58"/>
      <c r="CGB57" s="58"/>
      <c r="CGC57" s="58"/>
      <c r="CGD57" s="58"/>
      <c r="CGE57" s="58"/>
      <c r="CGF57" s="58"/>
      <c r="CGG57" s="58"/>
      <c r="CGH57" s="58"/>
      <c r="CGI57" s="58"/>
      <c r="CGJ57" s="58"/>
      <c r="CGK57" s="58"/>
      <c r="CGL57" s="58"/>
      <c r="CGM57" s="58"/>
      <c r="CGN57" s="58"/>
      <c r="CGO57" s="58"/>
      <c r="CGP57" s="58"/>
      <c r="CGQ57" s="58"/>
      <c r="CGR57" s="58"/>
      <c r="CGS57" s="58"/>
      <c r="CGT57" s="58"/>
      <c r="CGU57" s="58"/>
      <c r="CGV57" s="58"/>
      <c r="CGW57" s="58"/>
      <c r="CGX57" s="58"/>
      <c r="CGY57" s="58"/>
      <c r="CGZ57" s="58"/>
      <c r="CHA57" s="58"/>
      <c r="CHB57" s="58"/>
      <c r="CHC57" s="58"/>
      <c r="CHD57" s="58"/>
      <c r="CHE57" s="58"/>
      <c r="CHF57" s="58"/>
      <c r="CHG57" s="58"/>
      <c r="CHH57" s="58"/>
      <c r="CHI57" s="58"/>
      <c r="CHJ57" s="58"/>
      <c r="CHK57" s="58"/>
      <c r="CHL57" s="58"/>
      <c r="CHM57" s="58"/>
      <c r="CHN57" s="58"/>
      <c r="CHO57" s="58"/>
      <c r="CHP57" s="58"/>
      <c r="CHQ57" s="58"/>
      <c r="CHR57" s="58"/>
      <c r="CHS57" s="58"/>
      <c r="CHT57" s="58"/>
      <c r="CHU57" s="58"/>
      <c r="CHV57" s="58"/>
      <c r="CHW57" s="58"/>
      <c r="CHX57" s="58"/>
      <c r="CHY57" s="58"/>
      <c r="CHZ57" s="58"/>
      <c r="CIA57" s="58"/>
      <c r="CIB57" s="58"/>
      <c r="CIC57" s="58"/>
      <c r="CID57" s="58"/>
      <c r="CIE57" s="58"/>
      <c r="CIF57" s="58"/>
      <c r="CIG57" s="58"/>
      <c r="CIH57" s="58"/>
      <c r="CII57" s="58"/>
      <c r="CIJ57" s="58"/>
      <c r="CIK57" s="58"/>
      <c r="CIL57" s="58"/>
      <c r="CIM57" s="58"/>
      <c r="CIN57" s="58"/>
      <c r="CIO57" s="58"/>
      <c r="CIP57" s="58"/>
      <c r="CIQ57" s="58"/>
      <c r="CIR57" s="58"/>
      <c r="CIS57" s="58"/>
      <c r="CIT57" s="58"/>
      <c r="CIU57" s="58"/>
      <c r="CIV57" s="58"/>
      <c r="CIW57" s="58"/>
      <c r="CIX57" s="58"/>
      <c r="CIY57" s="58"/>
      <c r="CIZ57" s="58"/>
      <c r="CJA57" s="58"/>
      <c r="CJB57" s="58"/>
      <c r="CJC57" s="58"/>
      <c r="CJD57" s="58"/>
      <c r="CJE57" s="58"/>
      <c r="CJF57" s="58"/>
      <c r="CJG57" s="58"/>
      <c r="CJH57" s="58"/>
      <c r="CJI57" s="58"/>
      <c r="CJJ57" s="58"/>
      <c r="CJK57" s="58"/>
      <c r="CJL57" s="58"/>
      <c r="CJM57" s="58"/>
      <c r="CJN57" s="58"/>
      <c r="CJO57" s="58"/>
      <c r="CJP57" s="58"/>
      <c r="CJQ57" s="58"/>
      <c r="CJR57" s="58"/>
      <c r="CJS57" s="58"/>
      <c r="CJT57" s="58"/>
      <c r="CJU57" s="58"/>
      <c r="CJV57" s="58"/>
      <c r="CJW57" s="58"/>
      <c r="CJX57" s="58"/>
      <c r="CJY57" s="58"/>
      <c r="CJZ57" s="58"/>
      <c r="CKA57" s="58"/>
      <c r="CKB57" s="58"/>
      <c r="CKC57" s="58"/>
      <c r="CKD57" s="58"/>
      <c r="CKE57" s="58"/>
      <c r="CKF57" s="58"/>
      <c r="CKG57" s="58"/>
      <c r="CKH57" s="58"/>
      <c r="CKI57" s="58"/>
      <c r="CKJ57" s="58"/>
      <c r="CKK57" s="58"/>
      <c r="CKL57" s="58"/>
      <c r="CKM57" s="58"/>
      <c r="CKN57" s="58"/>
      <c r="CKO57" s="58"/>
      <c r="CKP57" s="58"/>
      <c r="CKQ57" s="58"/>
      <c r="CKR57" s="58"/>
      <c r="CKS57" s="58"/>
      <c r="CKT57" s="58"/>
      <c r="CKU57" s="58"/>
      <c r="CKV57" s="58"/>
      <c r="CKW57" s="58"/>
      <c r="CKX57" s="58"/>
      <c r="CKY57" s="58"/>
      <c r="CKZ57" s="58"/>
      <c r="CLA57" s="58"/>
      <c r="CLB57" s="58"/>
      <c r="CLC57" s="58"/>
      <c r="CLD57" s="58"/>
      <c r="CLE57" s="58"/>
      <c r="CLF57" s="58"/>
      <c r="CLG57" s="58"/>
      <c r="CLH57" s="58"/>
      <c r="CLI57" s="58"/>
      <c r="CLJ57" s="58"/>
      <c r="CLK57" s="58"/>
      <c r="CLL57" s="58"/>
      <c r="CLM57" s="58"/>
      <c r="CLN57" s="58"/>
      <c r="CLO57" s="58"/>
      <c r="CLP57" s="58"/>
      <c r="CLQ57" s="58"/>
      <c r="CLR57" s="58"/>
      <c r="CLS57" s="58"/>
      <c r="CLT57" s="58"/>
      <c r="CLU57" s="58"/>
      <c r="CLV57" s="58"/>
      <c r="CLW57" s="58"/>
      <c r="CLX57" s="58"/>
      <c r="CLY57" s="58"/>
      <c r="CLZ57" s="58"/>
      <c r="CMA57" s="58"/>
      <c r="CMB57" s="58"/>
      <c r="CMC57" s="58"/>
      <c r="CMD57" s="58"/>
      <c r="CME57" s="58"/>
      <c r="CMF57" s="58"/>
      <c r="CMG57" s="58"/>
      <c r="CMH57" s="58"/>
      <c r="CMI57" s="58"/>
      <c r="CMJ57" s="58"/>
      <c r="CMK57" s="58"/>
      <c r="CML57" s="58"/>
      <c r="CMM57" s="58"/>
      <c r="CMN57" s="58"/>
      <c r="CMO57" s="58"/>
      <c r="CMP57" s="58"/>
      <c r="CMQ57" s="58"/>
      <c r="CMR57" s="58"/>
      <c r="CMS57" s="58"/>
      <c r="CMT57" s="58"/>
      <c r="CMU57" s="58"/>
      <c r="CMV57" s="58"/>
      <c r="CMW57" s="58"/>
      <c r="CMX57" s="58"/>
      <c r="CMY57" s="58"/>
      <c r="CMZ57" s="58"/>
      <c r="CNA57" s="58"/>
      <c r="CNB57" s="58"/>
      <c r="CNC57" s="58"/>
      <c r="CND57" s="58"/>
      <c r="CNE57" s="58"/>
      <c r="CNF57" s="58"/>
      <c r="CNG57" s="58"/>
      <c r="CNH57" s="58"/>
      <c r="CNI57" s="58"/>
      <c r="CNJ57" s="58"/>
      <c r="CNK57" s="58"/>
      <c r="CNL57" s="58"/>
      <c r="CNM57" s="58"/>
      <c r="CNN57" s="58"/>
      <c r="CNO57" s="58"/>
      <c r="CNP57" s="58"/>
      <c r="CNQ57" s="58"/>
      <c r="CNR57" s="58"/>
      <c r="CNS57" s="58"/>
      <c r="CNT57" s="58"/>
      <c r="CNU57" s="58"/>
      <c r="CNV57" s="58"/>
      <c r="CNW57" s="58"/>
      <c r="CNX57" s="58"/>
      <c r="CNY57" s="58"/>
      <c r="CNZ57" s="58"/>
      <c r="COA57" s="58"/>
      <c r="COB57" s="58"/>
      <c r="COC57" s="58"/>
      <c r="COD57" s="58"/>
      <c r="COE57" s="58"/>
      <c r="COF57" s="58"/>
      <c r="COG57" s="58"/>
      <c r="COH57" s="58"/>
      <c r="COI57" s="58"/>
      <c r="COJ57" s="58"/>
      <c r="COK57" s="58"/>
      <c r="COL57" s="58"/>
      <c r="COM57" s="58"/>
      <c r="CON57" s="58"/>
      <c r="COO57" s="58"/>
      <c r="COP57" s="58"/>
      <c r="COQ57" s="58"/>
      <c r="COR57" s="58"/>
      <c r="COS57" s="58"/>
      <c r="COT57" s="58"/>
      <c r="COU57" s="58"/>
      <c r="COV57" s="58"/>
      <c r="COW57" s="58"/>
      <c r="COX57" s="58"/>
      <c r="COY57" s="58"/>
      <c r="COZ57" s="58"/>
      <c r="CPA57" s="58"/>
      <c r="CPB57" s="58"/>
      <c r="CPC57" s="58"/>
      <c r="CPD57" s="58"/>
      <c r="CPE57" s="58"/>
      <c r="CPF57" s="58"/>
      <c r="CPG57" s="58"/>
      <c r="CPH57" s="58"/>
      <c r="CPI57" s="58"/>
      <c r="CPJ57" s="58"/>
      <c r="CPK57" s="58"/>
      <c r="CPL57" s="58"/>
      <c r="CPM57" s="58"/>
      <c r="CPN57" s="58"/>
      <c r="CPO57" s="58"/>
      <c r="CPP57" s="58"/>
      <c r="CPQ57" s="58"/>
      <c r="CPR57" s="58"/>
      <c r="CPS57" s="58"/>
      <c r="CPT57" s="58"/>
      <c r="CPU57" s="58"/>
      <c r="CPV57" s="58"/>
      <c r="CPW57" s="58"/>
      <c r="CPX57" s="58"/>
      <c r="CPY57" s="58"/>
      <c r="CPZ57" s="58"/>
      <c r="CQA57" s="58"/>
      <c r="CQB57" s="58"/>
      <c r="CQC57" s="58"/>
      <c r="CQD57" s="58"/>
      <c r="CQE57" s="58"/>
      <c r="CQF57" s="58"/>
      <c r="CQG57" s="58"/>
      <c r="CQH57" s="58"/>
      <c r="CQI57" s="58"/>
      <c r="CQJ57" s="58"/>
      <c r="CQK57" s="58"/>
      <c r="CQL57" s="58"/>
      <c r="CQM57" s="58"/>
      <c r="CQN57" s="58"/>
      <c r="CQO57" s="58"/>
      <c r="CQP57" s="58"/>
      <c r="CQQ57" s="58"/>
      <c r="CQR57" s="58"/>
      <c r="CQS57" s="58"/>
      <c r="CQT57" s="58"/>
      <c r="CQU57" s="58"/>
      <c r="CQV57" s="58"/>
      <c r="CQW57" s="58"/>
      <c r="CQX57" s="58"/>
      <c r="CQY57" s="58"/>
      <c r="CQZ57" s="58"/>
      <c r="CRA57" s="58"/>
      <c r="CRB57" s="58"/>
      <c r="CRC57" s="58"/>
      <c r="CRD57" s="58"/>
      <c r="CRE57" s="58"/>
      <c r="CRF57" s="58"/>
      <c r="CRG57" s="58"/>
      <c r="CRH57" s="58"/>
      <c r="CRI57" s="58"/>
      <c r="CRJ57" s="58"/>
      <c r="CRK57" s="58"/>
      <c r="CRL57" s="58"/>
      <c r="CRM57" s="58"/>
      <c r="CRN57" s="58"/>
      <c r="CRO57" s="58"/>
      <c r="CRP57" s="58"/>
      <c r="CRQ57" s="58"/>
      <c r="CRR57" s="58"/>
      <c r="CRS57" s="58"/>
      <c r="CRT57" s="58"/>
      <c r="CRU57" s="58"/>
      <c r="CRV57" s="58"/>
      <c r="CRW57" s="58"/>
      <c r="CRX57" s="58"/>
      <c r="CRY57" s="58"/>
      <c r="CRZ57" s="58"/>
      <c r="CSA57" s="58"/>
      <c r="CSB57" s="58"/>
      <c r="CSC57" s="58"/>
      <c r="CSD57" s="58"/>
      <c r="CSE57" s="58"/>
      <c r="CSF57" s="58"/>
      <c r="CSG57" s="58"/>
      <c r="CSH57" s="58"/>
      <c r="CSI57" s="58"/>
      <c r="CSJ57" s="58"/>
      <c r="CSK57" s="58"/>
      <c r="CSL57" s="58"/>
      <c r="CSM57" s="58"/>
      <c r="CSN57" s="58"/>
      <c r="CSO57" s="58"/>
      <c r="CSP57" s="58"/>
      <c r="CSQ57" s="58"/>
      <c r="CSR57" s="58"/>
      <c r="CSS57" s="58"/>
      <c r="CST57" s="58"/>
      <c r="CSU57" s="58"/>
      <c r="CSV57" s="58"/>
      <c r="CSW57" s="58"/>
      <c r="CSX57" s="58"/>
      <c r="CSY57" s="58"/>
      <c r="CSZ57" s="58"/>
      <c r="CTA57" s="58"/>
      <c r="CTB57" s="58"/>
      <c r="CTC57" s="58"/>
      <c r="CTD57" s="58"/>
      <c r="CTE57" s="58"/>
      <c r="CTF57" s="58"/>
      <c r="CTG57" s="58"/>
      <c r="CTH57" s="58"/>
      <c r="CTI57" s="58"/>
      <c r="CTJ57" s="58"/>
      <c r="CTK57" s="58"/>
      <c r="CTL57" s="58"/>
      <c r="CTM57" s="58"/>
      <c r="CTN57" s="58"/>
      <c r="CTO57" s="58"/>
      <c r="CTP57" s="58"/>
      <c r="CTQ57" s="58"/>
      <c r="CTR57" s="58"/>
      <c r="CTS57" s="58"/>
      <c r="CTT57" s="58"/>
      <c r="CTU57" s="58"/>
      <c r="CTV57" s="58"/>
      <c r="CTW57" s="58"/>
      <c r="CTX57" s="58"/>
      <c r="CTY57" s="58"/>
      <c r="CTZ57" s="58"/>
      <c r="CUA57" s="58"/>
      <c r="CUB57" s="58"/>
      <c r="CUC57" s="58"/>
      <c r="CUD57" s="58"/>
      <c r="CUE57" s="58"/>
      <c r="CUF57" s="58"/>
      <c r="CUG57" s="58"/>
      <c r="CUH57" s="58"/>
      <c r="CUI57" s="58"/>
      <c r="CUJ57" s="58"/>
      <c r="CUK57" s="58"/>
      <c r="CUL57" s="58"/>
      <c r="CUM57" s="58"/>
      <c r="CUN57" s="58"/>
      <c r="CUO57" s="58"/>
      <c r="CUP57" s="58"/>
      <c r="CUQ57" s="58"/>
      <c r="CUR57" s="58"/>
      <c r="CUS57" s="58"/>
      <c r="CUT57" s="58"/>
      <c r="CUU57" s="58"/>
      <c r="CUV57" s="58"/>
      <c r="CUW57" s="58"/>
      <c r="CUX57" s="58"/>
      <c r="CUY57" s="58"/>
      <c r="CUZ57" s="58"/>
      <c r="CVA57" s="58"/>
      <c r="CVB57" s="58"/>
      <c r="CVC57" s="58"/>
      <c r="CVD57" s="58"/>
      <c r="CVE57" s="58"/>
      <c r="CVF57" s="58"/>
      <c r="CVG57" s="58"/>
      <c r="CVH57" s="58"/>
      <c r="CVI57" s="58"/>
      <c r="CVJ57" s="58"/>
      <c r="CVK57" s="58"/>
      <c r="CVL57" s="58"/>
      <c r="CVM57" s="58"/>
      <c r="CVN57" s="58"/>
      <c r="CVO57" s="58"/>
      <c r="CVP57" s="58"/>
      <c r="CVQ57" s="58"/>
      <c r="CVR57" s="58"/>
      <c r="CVS57" s="58"/>
      <c r="CVT57" s="58"/>
      <c r="CVU57" s="58"/>
      <c r="CVV57" s="58"/>
      <c r="CVW57" s="58"/>
      <c r="CVX57" s="58"/>
      <c r="CVY57" s="58"/>
      <c r="CVZ57" s="58"/>
      <c r="CWA57" s="58"/>
      <c r="CWB57" s="58"/>
      <c r="CWC57" s="58"/>
      <c r="CWD57" s="58"/>
      <c r="CWE57" s="58"/>
      <c r="CWF57" s="58"/>
      <c r="CWG57" s="58"/>
      <c r="CWH57" s="58"/>
      <c r="CWI57" s="58"/>
      <c r="CWJ57" s="58"/>
      <c r="CWK57" s="58"/>
      <c r="CWL57" s="58"/>
      <c r="CWM57" s="58"/>
      <c r="CWN57" s="58"/>
      <c r="CWO57" s="58"/>
      <c r="CWP57" s="58"/>
      <c r="CWQ57" s="58"/>
      <c r="CWR57" s="58"/>
      <c r="CWS57" s="58"/>
      <c r="CWT57" s="58"/>
      <c r="CWU57" s="58"/>
      <c r="CWV57" s="58"/>
      <c r="CWW57" s="58"/>
      <c r="CWX57" s="58"/>
      <c r="CWY57" s="58"/>
      <c r="CWZ57" s="58"/>
      <c r="CXA57" s="58"/>
      <c r="CXB57" s="58"/>
      <c r="CXC57" s="58"/>
      <c r="CXD57" s="58"/>
      <c r="CXE57" s="58"/>
      <c r="CXF57" s="58"/>
      <c r="CXG57" s="58"/>
      <c r="CXH57" s="58"/>
      <c r="CXI57" s="58"/>
      <c r="CXJ57" s="58"/>
      <c r="CXK57" s="58"/>
      <c r="CXL57" s="58"/>
      <c r="CXM57" s="58"/>
      <c r="CXN57" s="58"/>
      <c r="CXO57" s="58"/>
      <c r="CXP57" s="58"/>
      <c r="CXQ57" s="58"/>
      <c r="CXR57" s="58"/>
      <c r="CXS57" s="58"/>
      <c r="CXT57" s="58"/>
      <c r="CXU57" s="58"/>
      <c r="CXV57" s="58"/>
      <c r="CXW57" s="58"/>
      <c r="CXX57" s="58"/>
      <c r="CXY57" s="58"/>
      <c r="CXZ57" s="58"/>
      <c r="CYA57" s="58"/>
      <c r="CYB57" s="58"/>
      <c r="CYC57" s="58"/>
      <c r="CYD57" s="58"/>
      <c r="CYE57" s="58"/>
      <c r="CYF57" s="58"/>
      <c r="CYG57" s="58"/>
      <c r="CYH57" s="58"/>
      <c r="CYI57" s="58"/>
      <c r="CYJ57" s="58"/>
      <c r="CYK57" s="58"/>
      <c r="CYL57" s="58"/>
      <c r="CYM57" s="58"/>
      <c r="CYN57" s="58"/>
      <c r="CYO57" s="58"/>
      <c r="CYP57" s="58"/>
      <c r="CYQ57" s="58"/>
      <c r="CYR57" s="58"/>
      <c r="CYS57" s="58"/>
      <c r="CYT57" s="58"/>
      <c r="CYU57" s="58"/>
      <c r="CYV57" s="58"/>
      <c r="CYW57" s="58"/>
      <c r="CYX57" s="58"/>
      <c r="CYY57" s="58"/>
      <c r="CYZ57" s="58"/>
      <c r="CZA57" s="58"/>
      <c r="CZB57" s="58"/>
      <c r="CZC57" s="58"/>
      <c r="CZD57" s="58"/>
      <c r="CZE57" s="58"/>
      <c r="CZF57" s="58"/>
      <c r="CZG57" s="58"/>
      <c r="CZH57" s="58"/>
      <c r="CZI57" s="58"/>
      <c r="CZJ57" s="58"/>
      <c r="CZK57" s="58"/>
      <c r="CZL57" s="58"/>
      <c r="CZM57" s="58"/>
      <c r="CZN57" s="58"/>
      <c r="CZO57" s="58"/>
      <c r="CZP57" s="58"/>
      <c r="CZQ57" s="58"/>
      <c r="CZR57" s="58"/>
      <c r="CZS57" s="58"/>
      <c r="CZT57" s="58"/>
      <c r="CZU57" s="58"/>
      <c r="CZV57" s="58"/>
      <c r="CZW57" s="58"/>
      <c r="CZX57" s="58"/>
      <c r="CZY57" s="58"/>
      <c r="CZZ57" s="58"/>
      <c r="DAA57" s="58"/>
      <c r="DAB57" s="58"/>
      <c r="DAC57" s="58"/>
      <c r="DAD57" s="58"/>
      <c r="DAE57" s="58"/>
      <c r="DAF57" s="58"/>
      <c r="DAG57" s="58"/>
      <c r="DAH57" s="58"/>
      <c r="DAI57" s="58"/>
      <c r="DAJ57" s="58"/>
      <c r="DAK57" s="58"/>
      <c r="DAL57" s="58"/>
      <c r="DAM57" s="58"/>
      <c r="DAN57" s="58"/>
      <c r="DAO57" s="58"/>
      <c r="DAP57" s="58"/>
      <c r="DAQ57" s="58"/>
      <c r="DAR57" s="58"/>
      <c r="DAS57" s="58"/>
      <c r="DAT57" s="58"/>
      <c r="DAU57" s="58"/>
      <c r="DAV57" s="58"/>
      <c r="DAW57" s="58"/>
      <c r="DAX57" s="58"/>
      <c r="DAY57" s="58"/>
      <c r="DAZ57" s="58"/>
      <c r="DBA57" s="58"/>
      <c r="DBB57" s="58"/>
      <c r="DBC57" s="58"/>
      <c r="DBD57" s="58"/>
      <c r="DBE57" s="58"/>
      <c r="DBF57" s="58"/>
      <c r="DBG57" s="58"/>
      <c r="DBH57" s="58"/>
      <c r="DBI57" s="58"/>
      <c r="DBJ57" s="58"/>
      <c r="DBK57" s="58"/>
      <c r="DBL57" s="58"/>
      <c r="DBM57" s="58"/>
      <c r="DBN57" s="58"/>
      <c r="DBO57" s="58"/>
      <c r="DBP57" s="58"/>
      <c r="DBQ57" s="58"/>
      <c r="DBR57" s="58"/>
      <c r="DBS57" s="58"/>
      <c r="DBT57" s="58"/>
      <c r="DBU57" s="58"/>
      <c r="DBV57" s="58"/>
      <c r="DBW57" s="58"/>
      <c r="DBX57" s="58"/>
      <c r="DBY57" s="58"/>
      <c r="DBZ57" s="58"/>
      <c r="DCA57" s="58"/>
      <c r="DCB57" s="58"/>
      <c r="DCC57" s="58"/>
      <c r="DCD57" s="58"/>
      <c r="DCE57" s="58"/>
      <c r="DCF57" s="58"/>
      <c r="DCG57" s="58"/>
      <c r="DCH57" s="58"/>
      <c r="DCI57" s="58"/>
      <c r="DCJ57" s="58"/>
      <c r="DCK57" s="58"/>
      <c r="DCL57" s="58"/>
      <c r="DCM57" s="58"/>
      <c r="DCN57" s="58"/>
      <c r="DCO57" s="58"/>
      <c r="DCP57" s="58"/>
      <c r="DCQ57" s="58"/>
      <c r="DCR57" s="58"/>
      <c r="DCS57" s="58"/>
      <c r="DCT57" s="58"/>
      <c r="DCU57" s="58"/>
      <c r="DCV57" s="58"/>
      <c r="DCW57" s="58"/>
      <c r="DCX57" s="58"/>
      <c r="DCY57" s="58"/>
      <c r="DCZ57" s="58"/>
      <c r="DDA57" s="58"/>
      <c r="DDB57" s="58"/>
      <c r="DDC57" s="58"/>
      <c r="DDD57" s="58"/>
      <c r="DDE57" s="58"/>
      <c r="DDF57" s="58"/>
      <c r="DDG57" s="58"/>
      <c r="DDH57" s="58"/>
      <c r="DDI57" s="58"/>
      <c r="DDJ57" s="58"/>
      <c r="DDK57" s="58"/>
      <c r="DDL57" s="58"/>
      <c r="DDM57" s="58"/>
      <c r="DDN57" s="58"/>
      <c r="DDO57" s="58"/>
      <c r="DDP57" s="58"/>
      <c r="DDQ57" s="58"/>
      <c r="DDR57" s="58"/>
      <c r="DDS57" s="58"/>
      <c r="DDT57" s="58"/>
      <c r="DDU57" s="58"/>
      <c r="DDV57" s="58"/>
      <c r="DDW57" s="58"/>
      <c r="DDX57" s="58"/>
      <c r="DDY57" s="58"/>
      <c r="DDZ57" s="58"/>
      <c r="DEA57" s="58"/>
      <c r="DEB57" s="58"/>
      <c r="DEC57" s="58"/>
      <c r="DED57" s="58"/>
      <c r="DEE57" s="58"/>
      <c r="DEF57" s="58"/>
      <c r="DEG57" s="58"/>
      <c r="DEH57" s="58"/>
      <c r="DEI57" s="58"/>
      <c r="DEJ57" s="58"/>
      <c r="DEK57" s="58"/>
      <c r="DEL57" s="58"/>
      <c r="DEM57" s="58"/>
      <c r="DEN57" s="58"/>
      <c r="DEO57" s="58"/>
      <c r="DEP57" s="58"/>
      <c r="DEQ57" s="58"/>
      <c r="DER57" s="58"/>
      <c r="DES57" s="58"/>
      <c r="DET57" s="58"/>
      <c r="DEU57" s="58"/>
      <c r="DEV57" s="58"/>
      <c r="DEW57" s="58"/>
      <c r="DEX57" s="58"/>
      <c r="DEY57" s="58"/>
      <c r="DEZ57" s="58"/>
      <c r="DFA57" s="58"/>
      <c r="DFB57" s="58"/>
      <c r="DFC57" s="58"/>
      <c r="DFD57" s="58"/>
      <c r="DFE57" s="58"/>
      <c r="DFF57" s="58"/>
      <c r="DFG57" s="58"/>
      <c r="DFH57" s="58"/>
      <c r="DFI57" s="58"/>
      <c r="DFJ57" s="58"/>
      <c r="DFK57" s="58"/>
      <c r="DFL57" s="58"/>
      <c r="DFM57" s="58"/>
      <c r="DFN57" s="58"/>
      <c r="DFO57" s="58"/>
      <c r="DFP57" s="58"/>
      <c r="DFQ57" s="58"/>
      <c r="DFR57" s="58"/>
      <c r="DFS57" s="58"/>
      <c r="DFT57" s="58"/>
      <c r="DFU57" s="58"/>
      <c r="DFV57" s="58"/>
      <c r="DFW57" s="58"/>
      <c r="DFX57" s="58"/>
      <c r="DFY57" s="58"/>
      <c r="DFZ57" s="58"/>
      <c r="DGA57" s="58"/>
      <c r="DGB57" s="58"/>
      <c r="DGC57" s="58"/>
      <c r="DGD57" s="58"/>
      <c r="DGE57" s="58"/>
      <c r="DGF57" s="58"/>
      <c r="DGG57" s="58"/>
      <c r="DGH57" s="58"/>
      <c r="DGI57" s="58"/>
      <c r="DGJ57" s="58"/>
      <c r="DGK57" s="58"/>
      <c r="DGL57" s="58"/>
      <c r="DGM57" s="58"/>
      <c r="DGN57" s="58"/>
      <c r="DGO57" s="58"/>
      <c r="DGP57" s="58"/>
      <c r="DGQ57" s="58"/>
      <c r="DGR57" s="58"/>
      <c r="DGS57" s="58"/>
      <c r="DGT57" s="58"/>
      <c r="DGU57" s="58"/>
      <c r="DGV57" s="58"/>
      <c r="DGW57" s="58"/>
      <c r="DGX57" s="58"/>
      <c r="DGY57" s="58"/>
      <c r="DGZ57" s="58"/>
      <c r="DHA57" s="58"/>
      <c r="DHB57" s="58"/>
      <c r="DHC57" s="58"/>
      <c r="DHD57" s="58"/>
      <c r="DHE57" s="58"/>
      <c r="DHF57" s="58"/>
      <c r="DHG57" s="58"/>
      <c r="DHH57" s="58"/>
      <c r="DHI57" s="58"/>
      <c r="DHJ57" s="58"/>
      <c r="DHK57" s="58"/>
      <c r="DHL57" s="58"/>
      <c r="DHM57" s="58"/>
      <c r="DHN57" s="58"/>
      <c r="DHO57" s="58"/>
      <c r="DHP57" s="58"/>
      <c r="DHQ57" s="58"/>
      <c r="DHR57" s="58"/>
      <c r="DHS57" s="58"/>
      <c r="DHT57" s="58"/>
      <c r="DHU57" s="58"/>
      <c r="DHV57" s="58"/>
      <c r="DHW57" s="58"/>
      <c r="DHX57" s="58"/>
      <c r="DHY57" s="58"/>
      <c r="DHZ57" s="58"/>
      <c r="DIA57" s="58"/>
      <c r="DIB57" s="58"/>
      <c r="DIC57" s="58"/>
      <c r="DID57" s="58"/>
      <c r="DIE57" s="58"/>
      <c r="DIF57" s="58"/>
      <c r="DIG57" s="58"/>
      <c r="DIH57" s="58"/>
      <c r="DII57" s="58"/>
      <c r="DIJ57" s="58"/>
      <c r="DIK57" s="58"/>
      <c r="DIL57" s="58"/>
      <c r="DIM57" s="58"/>
      <c r="DIN57" s="58"/>
      <c r="DIO57" s="58"/>
      <c r="DIP57" s="58"/>
      <c r="DIQ57" s="58"/>
      <c r="DIR57" s="58"/>
      <c r="DIS57" s="58"/>
      <c r="DIT57" s="58"/>
      <c r="DIU57" s="58"/>
      <c r="DIV57" s="58"/>
      <c r="DIW57" s="58"/>
      <c r="DIX57" s="58"/>
      <c r="DIY57" s="58"/>
      <c r="DIZ57" s="58"/>
      <c r="DJA57" s="58"/>
      <c r="DJB57" s="58"/>
      <c r="DJC57" s="58"/>
      <c r="DJD57" s="58"/>
      <c r="DJE57" s="58"/>
      <c r="DJF57" s="58"/>
      <c r="DJG57" s="58"/>
      <c r="DJH57" s="58"/>
      <c r="DJI57" s="58"/>
      <c r="DJJ57" s="58"/>
      <c r="DJK57" s="58"/>
      <c r="DJL57" s="58"/>
      <c r="DJM57" s="58"/>
      <c r="DJN57" s="58"/>
      <c r="DJO57" s="58"/>
      <c r="DJP57" s="58"/>
      <c r="DJQ57" s="58"/>
      <c r="DJR57" s="58"/>
      <c r="DJS57" s="58"/>
      <c r="DJT57" s="58"/>
      <c r="DJU57" s="58"/>
      <c r="DJV57" s="58"/>
      <c r="DJW57" s="58"/>
      <c r="DJX57" s="58"/>
      <c r="DJY57" s="58"/>
      <c r="DJZ57" s="58"/>
      <c r="DKA57" s="58"/>
      <c r="DKB57" s="58"/>
      <c r="DKC57" s="58"/>
      <c r="DKD57" s="58"/>
      <c r="DKE57" s="58"/>
      <c r="DKF57" s="58"/>
      <c r="DKG57" s="58"/>
      <c r="DKH57" s="58"/>
      <c r="DKI57" s="58"/>
      <c r="DKJ57" s="58"/>
      <c r="DKK57" s="58"/>
      <c r="DKL57" s="58"/>
      <c r="DKM57" s="58"/>
      <c r="DKN57" s="58"/>
      <c r="DKO57" s="58"/>
      <c r="DKP57" s="58"/>
      <c r="DKQ57" s="58"/>
      <c r="DKR57" s="58"/>
      <c r="DKS57" s="58"/>
      <c r="DKT57" s="58"/>
      <c r="DKU57" s="58"/>
      <c r="DKV57" s="58"/>
      <c r="DKW57" s="58"/>
      <c r="DKX57" s="58"/>
      <c r="DKY57" s="58"/>
      <c r="DKZ57" s="58"/>
      <c r="DLA57" s="58"/>
      <c r="DLB57" s="58"/>
      <c r="DLC57" s="58"/>
      <c r="DLD57" s="58"/>
      <c r="DLE57" s="58"/>
      <c r="DLF57" s="58"/>
      <c r="DLG57" s="58"/>
      <c r="DLH57" s="58"/>
      <c r="DLI57" s="58"/>
      <c r="DLJ57" s="58"/>
      <c r="DLK57" s="58"/>
      <c r="DLL57" s="58"/>
      <c r="DLM57" s="58"/>
      <c r="DLN57" s="58"/>
      <c r="DLO57" s="58"/>
      <c r="DLP57" s="58"/>
      <c r="DLQ57" s="58"/>
      <c r="DLR57" s="58"/>
      <c r="DLS57" s="58"/>
      <c r="DLT57" s="58"/>
      <c r="DLU57" s="58"/>
      <c r="DLV57" s="58"/>
      <c r="DLW57" s="58"/>
      <c r="DLX57" s="58"/>
      <c r="DLY57" s="58"/>
      <c r="DLZ57" s="58"/>
      <c r="DMA57" s="58"/>
      <c r="DMB57" s="58"/>
      <c r="DMC57" s="58"/>
      <c r="DMD57" s="58"/>
      <c r="DME57" s="58"/>
      <c r="DMF57" s="58"/>
      <c r="DMG57" s="58"/>
      <c r="DMH57" s="58"/>
      <c r="DMI57" s="58"/>
      <c r="DMJ57" s="58"/>
      <c r="DMK57" s="58"/>
      <c r="DML57" s="58"/>
      <c r="DMM57" s="58"/>
      <c r="DMN57" s="58"/>
      <c r="DMO57" s="58"/>
      <c r="DMP57" s="58"/>
      <c r="DMQ57" s="58"/>
      <c r="DMR57" s="58"/>
      <c r="DMS57" s="58"/>
      <c r="DMT57" s="58"/>
      <c r="DMU57" s="58"/>
      <c r="DMV57" s="58"/>
      <c r="DMW57" s="58"/>
      <c r="DMX57" s="58"/>
      <c r="DMY57" s="58"/>
      <c r="DMZ57" s="58"/>
      <c r="DNA57" s="58"/>
      <c r="DNB57" s="58"/>
      <c r="DNC57" s="58"/>
      <c r="DND57" s="58"/>
      <c r="DNE57" s="58"/>
      <c r="DNF57" s="58"/>
      <c r="DNG57" s="58"/>
      <c r="DNH57" s="58"/>
      <c r="DNI57" s="58"/>
      <c r="DNJ57" s="58"/>
      <c r="DNK57" s="58"/>
      <c r="DNL57" s="58"/>
      <c r="DNM57" s="58"/>
      <c r="DNN57" s="58"/>
      <c r="DNO57" s="58"/>
      <c r="DNP57" s="58"/>
      <c r="DNQ57" s="58"/>
      <c r="DNR57" s="58"/>
      <c r="DNS57" s="58"/>
      <c r="DNT57" s="58"/>
      <c r="DNU57" s="58"/>
      <c r="DNV57" s="58"/>
      <c r="DNW57" s="58"/>
      <c r="DNX57" s="58"/>
      <c r="DNY57" s="58"/>
      <c r="DNZ57" s="58"/>
      <c r="DOA57" s="58"/>
      <c r="DOB57" s="58"/>
      <c r="DOC57" s="58"/>
      <c r="DOD57" s="58"/>
      <c r="DOE57" s="58"/>
      <c r="DOF57" s="58"/>
      <c r="DOG57" s="58"/>
      <c r="DOH57" s="58"/>
      <c r="DOI57" s="58"/>
      <c r="DOJ57" s="58"/>
      <c r="DOK57" s="58"/>
      <c r="DOL57" s="58"/>
      <c r="DOM57" s="58"/>
      <c r="DON57" s="58"/>
      <c r="DOO57" s="58"/>
      <c r="DOP57" s="58"/>
      <c r="DOQ57" s="58"/>
      <c r="DOR57" s="58"/>
      <c r="DOS57" s="58"/>
      <c r="DOT57" s="58"/>
      <c r="DOU57" s="58"/>
      <c r="DOV57" s="58"/>
      <c r="DOW57" s="58"/>
      <c r="DOX57" s="58"/>
      <c r="DOY57" s="58"/>
      <c r="DOZ57" s="58"/>
      <c r="DPA57" s="58"/>
      <c r="DPB57" s="58"/>
      <c r="DPC57" s="58"/>
      <c r="DPD57" s="58"/>
      <c r="DPE57" s="58"/>
      <c r="DPF57" s="58"/>
      <c r="DPG57" s="58"/>
      <c r="DPH57" s="58"/>
      <c r="DPI57" s="58"/>
      <c r="DPJ57" s="58"/>
      <c r="DPK57" s="58"/>
      <c r="DPL57" s="58"/>
      <c r="DPM57" s="58"/>
      <c r="DPN57" s="58"/>
      <c r="DPO57" s="58"/>
      <c r="DPP57" s="58"/>
      <c r="DPQ57" s="58"/>
      <c r="DPR57" s="58"/>
      <c r="DPS57" s="58"/>
      <c r="DPT57" s="58"/>
      <c r="DPU57" s="58"/>
      <c r="DPV57" s="58"/>
      <c r="DPW57" s="58"/>
      <c r="DPX57" s="58"/>
      <c r="DPY57" s="58"/>
      <c r="DPZ57" s="58"/>
      <c r="DQA57" s="58"/>
      <c r="DQB57" s="58"/>
      <c r="DQC57" s="58"/>
      <c r="DQD57" s="58"/>
      <c r="DQE57" s="58"/>
      <c r="DQF57" s="58"/>
      <c r="DQG57" s="58"/>
      <c r="DQH57" s="58"/>
      <c r="DQI57" s="58"/>
      <c r="DQJ57" s="58"/>
      <c r="DQK57" s="58"/>
      <c r="DQL57" s="58"/>
      <c r="DQM57" s="58"/>
      <c r="DQN57" s="58"/>
      <c r="DQO57" s="58"/>
      <c r="DQP57" s="58"/>
      <c r="DQQ57" s="58"/>
      <c r="DQR57" s="58"/>
      <c r="DQS57" s="58"/>
      <c r="DQT57" s="58"/>
      <c r="DQU57" s="58"/>
      <c r="DQV57" s="58"/>
      <c r="DQW57" s="58"/>
      <c r="DQX57" s="58"/>
      <c r="DQY57" s="58"/>
      <c r="DQZ57" s="58"/>
      <c r="DRA57" s="58"/>
      <c r="DRB57" s="58"/>
      <c r="DRC57" s="58"/>
      <c r="DRD57" s="58"/>
      <c r="DRE57" s="58"/>
      <c r="DRF57" s="58"/>
      <c r="DRG57" s="58"/>
      <c r="DRH57" s="58"/>
      <c r="DRI57" s="58"/>
      <c r="DRJ57" s="58"/>
      <c r="DRK57" s="58"/>
      <c r="DRL57" s="58"/>
      <c r="DRM57" s="58"/>
      <c r="DRN57" s="58"/>
      <c r="DRO57" s="58"/>
      <c r="DRP57" s="58"/>
      <c r="DRQ57" s="58"/>
      <c r="DRR57" s="58"/>
      <c r="DRS57" s="58"/>
      <c r="DRT57" s="58"/>
      <c r="DRU57" s="58"/>
      <c r="DRV57" s="58"/>
      <c r="DRW57" s="58"/>
      <c r="DRX57" s="58"/>
      <c r="DRY57" s="58"/>
      <c r="DRZ57" s="58"/>
      <c r="DSA57" s="58"/>
      <c r="DSB57" s="58"/>
      <c r="DSC57" s="58"/>
      <c r="DSD57" s="58"/>
      <c r="DSE57" s="58"/>
      <c r="DSF57" s="58"/>
      <c r="DSG57" s="58"/>
      <c r="DSH57" s="58"/>
      <c r="DSI57" s="58"/>
      <c r="DSJ57" s="58"/>
      <c r="DSK57" s="58"/>
      <c r="DSL57" s="58"/>
      <c r="DSM57" s="58"/>
      <c r="DSN57" s="58"/>
      <c r="DSO57" s="58"/>
      <c r="DSP57" s="58"/>
      <c r="DSQ57" s="58"/>
      <c r="DSR57" s="58"/>
      <c r="DSS57" s="58"/>
      <c r="DST57" s="58"/>
      <c r="DSU57" s="58"/>
      <c r="DSV57" s="58"/>
      <c r="DSW57" s="58"/>
      <c r="DSX57" s="58"/>
      <c r="DSY57" s="58"/>
      <c r="DSZ57" s="58"/>
      <c r="DTA57" s="58"/>
      <c r="DTB57" s="58"/>
      <c r="DTC57" s="58"/>
      <c r="DTD57" s="58"/>
      <c r="DTE57" s="58"/>
      <c r="DTF57" s="58"/>
      <c r="DTG57" s="58"/>
      <c r="DTH57" s="58"/>
      <c r="DTI57" s="58"/>
      <c r="DTJ57" s="58"/>
      <c r="DTK57" s="58"/>
      <c r="DTL57" s="58"/>
      <c r="DTM57" s="58"/>
      <c r="DTN57" s="58"/>
      <c r="DTO57" s="58"/>
      <c r="DTP57" s="58"/>
      <c r="DTQ57" s="58"/>
      <c r="DTR57" s="58"/>
      <c r="DTS57" s="58"/>
      <c r="DTT57" s="58"/>
      <c r="DTU57" s="58"/>
      <c r="DTV57" s="58"/>
      <c r="DTW57" s="58"/>
      <c r="DTX57" s="58"/>
      <c r="DTY57" s="58"/>
      <c r="DTZ57" s="58"/>
      <c r="DUA57" s="58"/>
      <c r="DUB57" s="58"/>
      <c r="DUC57" s="58"/>
      <c r="DUD57" s="58"/>
      <c r="DUE57" s="58"/>
      <c r="DUF57" s="58"/>
      <c r="DUG57" s="58"/>
      <c r="DUH57" s="58"/>
      <c r="DUI57" s="58"/>
      <c r="DUJ57" s="58"/>
      <c r="DUK57" s="58"/>
      <c r="DUL57" s="58"/>
      <c r="DUM57" s="58"/>
      <c r="DUN57" s="58"/>
      <c r="DUO57" s="58"/>
      <c r="DUP57" s="58"/>
      <c r="DUQ57" s="58"/>
      <c r="DUR57" s="58"/>
      <c r="DUS57" s="58"/>
      <c r="DUT57" s="58"/>
      <c r="DUU57" s="58"/>
      <c r="DUV57" s="58"/>
      <c r="DUW57" s="58"/>
      <c r="DUX57" s="58"/>
      <c r="DUY57" s="58"/>
      <c r="DUZ57" s="58"/>
      <c r="DVA57" s="58"/>
      <c r="DVB57" s="58"/>
      <c r="DVC57" s="58"/>
      <c r="DVD57" s="58"/>
      <c r="DVE57" s="58"/>
      <c r="DVF57" s="58"/>
      <c r="DVG57" s="58"/>
      <c r="DVH57" s="58"/>
      <c r="DVI57" s="58"/>
      <c r="DVJ57" s="58"/>
      <c r="DVK57" s="58"/>
      <c r="DVL57" s="58"/>
      <c r="DVM57" s="58"/>
      <c r="DVN57" s="58"/>
      <c r="DVO57" s="58"/>
      <c r="DVP57" s="58"/>
      <c r="DVQ57" s="58"/>
      <c r="DVR57" s="58"/>
      <c r="DVS57" s="58"/>
      <c r="DVT57" s="58"/>
      <c r="DVU57" s="58"/>
      <c r="DVV57" s="58"/>
      <c r="DVW57" s="58"/>
      <c r="DVX57" s="58"/>
      <c r="DVY57" s="58"/>
      <c r="DVZ57" s="58"/>
      <c r="DWA57" s="58"/>
      <c r="DWB57" s="58"/>
      <c r="DWC57" s="58"/>
      <c r="DWD57" s="58"/>
      <c r="DWE57" s="58"/>
      <c r="DWF57" s="58"/>
      <c r="DWG57" s="58"/>
      <c r="DWH57" s="58"/>
      <c r="DWI57" s="58"/>
      <c r="DWJ57" s="58"/>
      <c r="DWK57" s="58"/>
      <c r="DWL57" s="58"/>
      <c r="DWM57" s="58"/>
      <c r="DWN57" s="58"/>
      <c r="DWO57" s="58"/>
      <c r="DWP57" s="58"/>
      <c r="DWQ57" s="58"/>
      <c r="DWR57" s="58"/>
      <c r="DWS57" s="58"/>
      <c r="DWT57" s="58"/>
      <c r="DWU57" s="58"/>
      <c r="DWV57" s="58"/>
      <c r="DWW57" s="58"/>
      <c r="DWX57" s="58"/>
      <c r="DWY57" s="58"/>
      <c r="DWZ57" s="58"/>
      <c r="DXA57" s="58"/>
      <c r="DXB57" s="58"/>
      <c r="DXC57" s="58"/>
      <c r="DXD57" s="58"/>
      <c r="DXE57" s="58"/>
      <c r="DXF57" s="58"/>
      <c r="DXG57" s="58"/>
      <c r="DXH57" s="58"/>
      <c r="DXI57" s="58"/>
      <c r="DXJ57" s="58"/>
      <c r="DXK57" s="58"/>
      <c r="DXL57" s="58"/>
      <c r="DXM57" s="58"/>
      <c r="DXN57" s="58"/>
      <c r="DXO57" s="58"/>
      <c r="DXP57" s="58"/>
      <c r="DXQ57" s="58"/>
      <c r="DXR57" s="58"/>
      <c r="DXS57" s="58"/>
      <c r="DXT57" s="58"/>
      <c r="DXU57" s="58"/>
      <c r="DXV57" s="58"/>
      <c r="DXW57" s="58"/>
      <c r="DXX57" s="58"/>
      <c r="DXY57" s="58"/>
      <c r="DXZ57" s="58"/>
      <c r="DYA57" s="58"/>
      <c r="DYB57" s="58"/>
      <c r="DYC57" s="58"/>
      <c r="DYD57" s="58"/>
      <c r="DYE57" s="58"/>
      <c r="DYF57" s="58"/>
      <c r="DYG57" s="58"/>
      <c r="DYH57" s="58"/>
      <c r="DYI57" s="58"/>
      <c r="DYJ57" s="58"/>
      <c r="DYK57" s="58"/>
      <c r="DYL57" s="58"/>
      <c r="DYM57" s="58"/>
      <c r="DYN57" s="58"/>
      <c r="DYO57" s="58"/>
      <c r="DYP57" s="58"/>
      <c r="DYQ57" s="58"/>
      <c r="DYR57" s="58"/>
      <c r="DYS57" s="58"/>
      <c r="DYT57" s="58"/>
      <c r="DYU57" s="58"/>
      <c r="DYV57" s="58"/>
      <c r="DYW57" s="58"/>
      <c r="DYX57" s="58"/>
      <c r="DYY57" s="58"/>
      <c r="DYZ57" s="58"/>
      <c r="DZA57" s="58"/>
      <c r="DZB57" s="58"/>
      <c r="DZC57" s="58"/>
      <c r="DZD57" s="58"/>
      <c r="DZE57" s="58"/>
      <c r="DZF57" s="58"/>
      <c r="DZG57" s="58"/>
      <c r="DZH57" s="58"/>
      <c r="DZI57" s="58"/>
      <c r="DZJ57" s="58"/>
      <c r="DZK57" s="58"/>
      <c r="DZL57" s="58"/>
      <c r="DZM57" s="58"/>
      <c r="DZN57" s="58"/>
      <c r="DZO57" s="58"/>
      <c r="DZP57" s="58"/>
      <c r="DZQ57" s="58"/>
      <c r="DZR57" s="58"/>
      <c r="DZS57" s="58"/>
      <c r="DZT57" s="58"/>
      <c r="DZU57" s="58"/>
      <c r="DZV57" s="58"/>
      <c r="DZW57" s="58"/>
      <c r="DZX57" s="58"/>
      <c r="DZY57" s="58"/>
      <c r="DZZ57" s="58"/>
      <c r="EAA57" s="58"/>
      <c r="EAB57" s="58"/>
      <c r="EAC57" s="58"/>
      <c r="EAD57" s="58"/>
      <c r="EAE57" s="58"/>
      <c r="EAF57" s="58"/>
      <c r="EAG57" s="58"/>
      <c r="EAH57" s="58"/>
      <c r="EAI57" s="58"/>
      <c r="EAJ57" s="58"/>
      <c r="EAK57" s="58"/>
      <c r="EAL57" s="58"/>
      <c r="EAM57" s="58"/>
      <c r="EAN57" s="58"/>
      <c r="EAO57" s="58"/>
      <c r="EAP57" s="58"/>
      <c r="EAQ57" s="58"/>
      <c r="EAR57" s="58"/>
      <c r="EAS57" s="58"/>
      <c r="EAT57" s="58"/>
      <c r="EAU57" s="58"/>
      <c r="EAV57" s="58"/>
      <c r="EAW57" s="58"/>
      <c r="EAX57" s="58"/>
      <c r="EAY57" s="58"/>
      <c r="EAZ57" s="58"/>
      <c r="EBA57" s="58"/>
      <c r="EBB57" s="58"/>
      <c r="EBC57" s="58"/>
      <c r="EBD57" s="58"/>
      <c r="EBE57" s="58"/>
      <c r="EBF57" s="58"/>
      <c r="EBG57" s="58"/>
      <c r="EBH57" s="58"/>
      <c r="EBI57" s="58"/>
      <c r="EBJ57" s="58"/>
      <c r="EBK57" s="58"/>
      <c r="EBL57" s="58"/>
      <c r="EBM57" s="58"/>
      <c r="EBN57" s="58"/>
      <c r="EBO57" s="58"/>
      <c r="EBP57" s="58"/>
      <c r="EBQ57" s="58"/>
      <c r="EBR57" s="58"/>
      <c r="EBS57" s="58"/>
      <c r="EBT57" s="58"/>
      <c r="EBU57" s="58"/>
      <c r="EBV57" s="58"/>
      <c r="EBW57" s="58"/>
      <c r="EBX57" s="58"/>
      <c r="EBY57" s="58"/>
      <c r="EBZ57" s="58"/>
      <c r="ECA57" s="58"/>
      <c r="ECB57" s="58"/>
      <c r="ECC57" s="58"/>
      <c r="ECD57" s="58"/>
      <c r="ECE57" s="58"/>
      <c r="ECF57" s="58"/>
      <c r="ECG57" s="58"/>
      <c r="ECH57" s="58"/>
      <c r="ECI57" s="58"/>
      <c r="ECJ57" s="58"/>
      <c r="ECK57" s="58"/>
      <c r="ECL57" s="58"/>
      <c r="ECM57" s="58"/>
      <c r="ECN57" s="58"/>
      <c r="ECO57" s="58"/>
      <c r="ECP57" s="58"/>
      <c r="ECQ57" s="58"/>
      <c r="ECR57" s="58"/>
      <c r="ECS57" s="58"/>
      <c r="ECT57" s="58"/>
      <c r="ECU57" s="58"/>
      <c r="ECV57" s="58"/>
      <c r="ECW57" s="58"/>
      <c r="ECX57" s="58"/>
      <c r="ECY57" s="58"/>
      <c r="ECZ57" s="58"/>
      <c r="EDA57" s="58"/>
      <c r="EDB57" s="58"/>
      <c r="EDC57" s="58"/>
      <c r="EDD57" s="58"/>
      <c r="EDE57" s="58"/>
      <c r="EDF57" s="58"/>
      <c r="EDG57" s="58"/>
      <c r="EDH57" s="58"/>
      <c r="EDI57" s="58"/>
      <c r="EDJ57" s="58"/>
      <c r="EDK57" s="58"/>
      <c r="EDL57" s="58"/>
      <c r="EDM57" s="58"/>
      <c r="EDN57" s="58"/>
      <c r="EDO57" s="58"/>
      <c r="EDP57" s="58"/>
      <c r="EDQ57" s="58"/>
      <c r="EDR57" s="58"/>
      <c r="EDS57" s="58"/>
      <c r="EDT57" s="58"/>
      <c r="EDU57" s="58"/>
      <c r="EDV57" s="58"/>
      <c r="EDW57" s="58"/>
      <c r="EDX57" s="58"/>
      <c r="EDY57" s="58"/>
      <c r="EDZ57" s="58"/>
      <c r="EEA57" s="58"/>
      <c r="EEB57" s="58"/>
      <c r="EEC57" s="58"/>
      <c r="EED57" s="58"/>
      <c r="EEE57" s="58"/>
      <c r="EEF57" s="58"/>
      <c r="EEG57" s="58"/>
      <c r="EEH57" s="58"/>
      <c r="EEI57" s="58"/>
      <c r="EEJ57" s="58"/>
      <c r="EEK57" s="58"/>
      <c r="EEL57" s="58"/>
      <c r="EEM57" s="58"/>
      <c r="EEN57" s="58"/>
      <c r="EEO57" s="58"/>
      <c r="EEP57" s="58"/>
      <c r="EEQ57" s="58"/>
      <c r="EER57" s="58"/>
      <c r="EES57" s="58"/>
      <c r="EET57" s="58"/>
      <c r="EEU57" s="58"/>
      <c r="EEV57" s="58"/>
      <c r="EEW57" s="58"/>
      <c r="EEX57" s="58"/>
      <c r="EEY57" s="58"/>
      <c r="EEZ57" s="58"/>
      <c r="EFA57" s="58"/>
      <c r="EFB57" s="58"/>
      <c r="EFC57" s="58"/>
      <c r="EFD57" s="58"/>
      <c r="EFE57" s="58"/>
      <c r="EFF57" s="58"/>
      <c r="EFG57" s="58"/>
      <c r="EFH57" s="58"/>
      <c r="EFI57" s="58"/>
      <c r="EFJ57" s="58"/>
      <c r="EFK57" s="58"/>
      <c r="EFL57" s="58"/>
      <c r="EFM57" s="58"/>
      <c r="EFN57" s="58"/>
      <c r="EFO57" s="58"/>
      <c r="EFP57" s="58"/>
      <c r="EFQ57" s="58"/>
      <c r="EFR57" s="58"/>
      <c r="EFS57" s="58"/>
      <c r="EFT57" s="58"/>
      <c r="EFU57" s="58"/>
      <c r="EFV57" s="58"/>
      <c r="EFW57" s="58"/>
      <c r="EFX57" s="58"/>
      <c r="EFY57" s="58"/>
      <c r="EFZ57" s="58"/>
      <c r="EGA57" s="58"/>
      <c r="EGB57" s="58"/>
      <c r="EGC57" s="58"/>
      <c r="EGD57" s="58"/>
      <c r="EGE57" s="58"/>
      <c r="EGF57" s="58"/>
      <c r="EGG57" s="58"/>
      <c r="EGH57" s="58"/>
      <c r="EGI57" s="58"/>
      <c r="EGJ57" s="58"/>
      <c r="EGK57" s="58"/>
      <c r="EGL57" s="58"/>
      <c r="EGM57" s="58"/>
      <c r="EGN57" s="58"/>
      <c r="EGO57" s="58"/>
      <c r="EGP57" s="58"/>
      <c r="EGQ57" s="58"/>
      <c r="EGR57" s="58"/>
      <c r="EGS57" s="58"/>
      <c r="EGT57" s="58"/>
      <c r="EGU57" s="58"/>
      <c r="EGV57" s="58"/>
      <c r="EGW57" s="58"/>
      <c r="EGX57" s="58"/>
      <c r="EGY57" s="58"/>
      <c r="EGZ57" s="58"/>
      <c r="EHA57" s="58"/>
      <c r="EHB57" s="58"/>
      <c r="EHC57" s="58"/>
      <c r="EHD57" s="58"/>
      <c r="EHE57" s="58"/>
      <c r="EHF57" s="58"/>
      <c r="EHG57" s="58"/>
      <c r="EHH57" s="58"/>
      <c r="EHI57" s="58"/>
      <c r="EHJ57" s="58"/>
      <c r="EHK57" s="58"/>
      <c r="EHL57" s="58"/>
      <c r="EHM57" s="58"/>
      <c r="EHN57" s="58"/>
      <c r="EHO57" s="58"/>
      <c r="EHP57" s="58"/>
      <c r="EHQ57" s="58"/>
      <c r="EHR57" s="58"/>
      <c r="EHS57" s="58"/>
      <c r="EHT57" s="58"/>
      <c r="EHU57" s="58"/>
      <c r="EHV57" s="58"/>
      <c r="EHW57" s="58"/>
      <c r="EHX57" s="58"/>
      <c r="EHY57" s="58"/>
      <c r="EHZ57" s="58"/>
      <c r="EIA57" s="58"/>
      <c r="EIB57" s="58"/>
      <c r="EIC57" s="58"/>
      <c r="EID57" s="58"/>
      <c r="EIE57" s="58"/>
      <c r="EIF57" s="58"/>
      <c r="EIG57" s="58"/>
      <c r="EIH57" s="58"/>
      <c r="EII57" s="58"/>
      <c r="EIJ57" s="58"/>
      <c r="EIK57" s="58"/>
      <c r="EIL57" s="58"/>
      <c r="EIM57" s="58"/>
      <c r="EIN57" s="58"/>
      <c r="EIO57" s="58"/>
      <c r="EIP57" s="58"/>
      <c r="EIQ57" s="58"/>
      <c r="EIR57" s="58"/>
      <c r="EIS57" s="58"/>
      <c r="EIT57" s="58"/>
      <c r="EIU57" s="58"/>
      <c r="EIV57" s="58"/>
      <c r="EIW57" s="58"/>
      <c r="EIX57" s="58"/>
      <c r="EIY57" s="58"/>
      <c r="EIZ57" s="58"/>
      <c r="EJA57" s="58"/>
      <c r="EJB57" s="58"/>
      <c r="EJC57" s="58"/>
      <c r="EJD57" s="58"/>
      <c r="EJE57" s="58"/>
      <c r="EJF57" s="58"/>
      <c r="EJG57" s="58"/>
      <c r="EJH57" s="58"/>
      <c r="EJI57" s="58"/>
      <c r="EJJ57" s="58"/>
      <c r="EJK57" s="58"/>
      <c r="EJL57" s="58"/>
      <c r="EJM57" s="58"/>
      <c r="EJN57" s="58"/>
      <c r="EJO57" s="58"/>
      <c r="EJP57" s="58"/>
      <c r="EJQ57" s="58"/>
      <c r="EJR57" s="58"/>
      <c r="EJS57" s="58"/>
      <c r="EJT57" s="58"/>
      <c r="EJU57" s="58"/>
      <c r="EJV57" s="58"/>
      <c r="EJW57" s="58"/>
      <c r="EJX57" s="58"/>
      <c r="EJY57" s="58"/>
      <c r="EJZ57" s="58"/>
      <c r="EKA57" s="58"/>
      <c r="EKB57" s="58"/>
      <c r="EKC57" s="58"/>
      <c r="EKD57" s="58"/>
      <c r="EKE57" s="58"/>
      <c r="EKF57" s="58"/>
      <c r="EKG57" s="58"/>
      <c r="EKH57" s="58"/>
      <c r="EKI57" s="58"/>
      <c r="EKJ57" s="58"/>
      <c r="EKK57" s="58"/>
      <c r="EKL57" s="58"/>
      <c r="EKM57" s="58"/>
      <c r="EKN57" s="58"/>
      <c r="EKO57" s="58"/>
      <c r="EKP57" s="58"/>
      <c r="EKQ57" s="58"/>
      <c r="EKR57" s="58"/>
      <c r="EKS57" s="58"/>
      <c r="EKT57" s="58"/>
      <c r="EKU57" s="58"/>
      <c r="EKV57" s="58"/>
      <c r="EKW57" s="58"/>
      <c r="EKX57" s="58"/>
      <c r="EKY57" s="58"/>
      <c r="EKZ57" s="58"/>
      <c r="ELA57" s="58"/>
      <c r="ELB57" s="58"/>
      <c r="ELC57" s="58"/>
      <c r="ELD57" s="58"/>
      <c r="ELE57" s="58"/>
      <c r="ELF57" s="58"/>
      <c r="ELG57" s="58"/>
      <c r="ELH57" s="58"/>
      <c r="ELI57" s="58"/>
      <c r="ELJ57" s="58"/>
      <c r="ELK57" s="58"/>
      <c r="ELL57" s="58"/>
      <c r="ELM57" s="58"/>
      <c r="ELN57" s="58"/>
      <c r="ELO57" s="58"/>
      <c r="ELP57" s="58"/>
      <c r="ELQ57" s="58"/>
      <c r="ELR57" s="58"/>
      <c r="ELS57" s="58"/>
      <c r="ELT57" s="58"/>
      <c r="ELU57" s="58"/>
      <c r="ELV57" s="58"/>
      <c r="ELW57" s="58"/>
      <c r="ELX57" s="58"/>
      <c r="ELY57" s="58"/>
      <c r="ELZ57" s="58"/>
      <c r="EMA57" s="58"/>
      <c r="EMB57" s="58"/>
      <c r="EMC57" s="58"/>
      <c r="EMD57" s="58"/>
      <c r="EME57" s="58"/>
      <c r="EMF57" s="58"/>
      <c r="EMG57" s="58"/>
      <c r="EMH57" s="58"/>
      <c r="EMI57" s="58"/>
      <c r="EMJ57" s="58"/>
      <c r="EMK57" s="58"/>
      <c r="EML57" s="58"/>
      <c r="EMM57" s="58"/>
      <c r="EMN57" s="58"/>
      <c r="EMO57" s="58"/>
      <c r="EMP57" s="58"/>
      <c r="EMQ57" s="58"/>
      <c r="EMR57" s="58"/>
      <c r="EMS57" s="58"/>
      <c r="EMT57" s="58"/>
      <c r="EMU57" s="58"/>
      <c r="EMV57" s="58"/>
      <c r="EMW57" s="58"/>
      <c r="EMX57" s="58"/>
      <c r="EMY57" s="58"/>
      <c r="EMZ57" s="58"/>
      <c r="ENA57" s="58"/>
      <c r="ENB57" s="58"/>
      <c r="ENC57" s="58"/>
      <c r="END57" s="58"/>
      <c r="ENE57" s="58"/>
      <c r="ENF57" s="58"/>
      <c r="ENG57" s="58"/>
      <c r="ENH57" s="58"/>
      <c r="ENI57" s="58"/>
      <c r="ENJ57" s="58"/>
      <c r="ENK57" s="58"/>
      <c r="ENL57" s="58"/>
      <c r="ENM57" s="58"/>
      <c r="ENN57" s="58"/>
      <c r="ENO57" s="58"/>
      <c r="ENP57" s="58"/>
      <c r="ENQ57" s="58"/>
      <c r="ENR57" s="58"/>
      <c r="ENS57" s="58"/>
      <c r="ENT57" s="58"/>
      <c r="ENU57" s="58"/>
      <c r="ENV57" s="58"/>
      <c r="ENW57" s="58"/>
      <c r="ENX57" s="58"/>
      <c r="ENY57" s="58"/>
      <c r="ENZ57" s="58"/>
      <c r="EOA57" s="58"/>
      <c r="EOB57" s="58"/>
      <c r="EOC57" s="58"/>
      <c r="EOD57" s="58"/>
      <c r="EOE57" s="58"/>
      <c r="EOF57" s="58"/>
      <c r="EOG57" s="58"/>
      <c r="EOH57" s="58"/>
      <c r="EOI57" s="58"/>
      <c r="EOJ57" s="58"/>
      <c r="EOK57" s="58"/>
      <c r="EOL57" s="58"/>
      <c r="EOM57" s="58"/>
      <c r="EON57" s="58"/>
      <c r="EOO57" s="58"/>
      <c r="EOP57" s="58"/>
      <c r="EOQ57" s="58"/>
      <c r="EOR57" s="58"/>
      <c r="EOS57" s="58"/>
      <c r="EOT57" s="58"/>
      <c r="EOU57" s="58"/>
      <c r="EOV57" s="58"/>
      <c r="EOW57" s="58"/>
      <c r="EOX57" s="58"/>
      <c r="EOY57" s="58"/>
      <c r="EOZ57" s="58"/>
      <c r="EPA57" s="58"/>
      <c r="EPB57" s="58"/>
      <c r="EPC57" s="58"/>
      <c r="EPD57" s="58"/>
      <c r="EPE57" s="58"/>
      <c r="EPF57" s="58"/>
      <c r="EPG57" s="58"/>
      <c r="EPH57" s="58"/>
      <c r="EPI57" s="58"/>
      <c r="EPJ57" s="58"/>
      <c r="EPK57" s="58"/>
      <c r="EPL57" s="58"/>
      <c r="EPM57" s="58"/>
      <c r="EPN57" s="58"/>
      <c r="EPO57" s="58"/>
      <c r="EPP57" s="58"/>
      <c r="EPQ57" s="58"/>
      <c r="EPR57" s="58"/>
      <c r="EPS57" s="58"/>
      <c r="EPT57" s="58"/>
      <c r="EPU57" s="58"/>
      <c r="EPV57" s="58"/>
      <c r="EPW57" s="58"/>
      <c r="EPX57" s="58"/>
      <c r="EPY57" s="58"/>
      <c r="EPZ57" s="58"/>
      <c r="EQA57" s="58"/>
      <c r="EQB57" s="58"/>
      <c r="EQC57" s="58"/>
      <c r="EQD57" s="58"/>
      <c r="EQE57" s="58"/>
      <c r="EQF57" s="58"/>
      <c r="EQG57" s="58"/>
      <c r="EQH57" s="58"/>
      <c r="EQI57" s="58"/>
      <c r="EQJ57" s="58"/>
      <c r="EQK57" s="58"/>
      <c r="EQL57" s="58"/>
      <c r="EQM57" s="58"/>
      <c r="EQN57" s="58"/>
      <c r="EQO57" s="58"/>
      <c r="EQP57" s="58"/>
      <c r="EQQ57" s="58"/>
      <c r="EQR57" s="58"/>
      <c r="EQS57" s="58"/>
      <c r="EQT57" s="58"/>
      <c r="EQU57" s="58"/>
      <c r="EQV57" s="58"/>
      <c r="EQW57" s="58"/>
      <c r="EQX57" s="58"/>
      <c r="EQY57" s="58"/>
      <c r="EQZ57" s="58"/>
      <c r="ERA57" s="58"/>
      <c r="ERB57" s="58"/>
      <c r="ERC57" s="58"/>
      <c r="ERD57" s="58"/>
      <c r="ERE57" s="58"/>
      <c r="ERF57" s="58"/>
      <c r="ERG57" s="58"/>
      <c r="ERH57" s="58"/>
      <c r="ERI57" s="58"/>
      <c r="ERJ57" s="58"/>
      <c r="ERK57" s="58"/>
      <c r="ERL57" s="58"/>
      <c r="ERM57" s="58"/>
      <c r="ERN57" s="58"/>
      <c r="ERO57" s="58"/>
      <c r="ERP57" s="58"/>
      <c r="ERQ57" s="58"/>
      <c r="ERR57" s="58"/>
      <c r="ERS57" s="58"/>
      <c r="ERT57" s="58"/>
      <c r="ERU57" s="58"/>
      <c r="ERV57" s="58"/>
      <c r="ERW57" s="58"/>
      <c r="ERX57" s="58"/>
      <c r="ERY57" s="58"/>
      <c r="ERZ57" s="58"/>
      <c r="ESA57" s="58"/>
      <c r="ESB57" s="58"/>
      <c r="ESC57" s="58"/>
      <c r="ESD57" s="58"/>
      <c r="ESE57" s="58"/>
      <c r="ESF57" s="58"/>
      <c r="ESG57" s="58"/>
      <c r="ESH57" s="58"/>
      <c r="ESI57" s="58"/>
      <c r="ESJ57" s="58"/>
      <c r="ESK57" s="58"/>
      <c r="ESL57" s="58"/>
      <c r="ESM57" s="58"/>
      <c r="ESN57" s="58"/>
      <c r="ESO57" s="58"/>
      <c r="ESP57" s="58"/>
      <c r="ESQ57" s="58"/>
      <c r="ESR57" s="58"/>
      <c r="ESS57" s="58"/>
      <c r="EST57" s="58"/>
      <c r="ESU57" s="58"/>
      <c r="ESV57" s="58"/>
      <c r="ESW57" s="58"/>
      <c r="ESX57" s="58"/>
      <c r="ESY57" s="58"/>
      <c r="ESZ57" s="58"/>
      <c r="ETA57" s="58"/>
      <c r="ETB57" s="58"/>
      <c r="ETC57" s="58"/>
      <c r="ETD57" s="58"/>
      <c r="ETE57" s="58"/>
      <c r="ETF57" s="58"/>
      <c r="ETG57" s="58"/>
      <c r="ETH57" s="58"/>
      <c r="ETI57" s="58"/>
      <c r="ETJ57" s="58"/>
      <c r="ETK57" s="58"/>
      <c r="ETL57" s="58"/>
      <c r="ETM57" s="58"/>
      <c r="ETN57" s="58"/>
      <c r="ETO57" s="58"/>
      <c r="ETP57" s="58"/>
      <c r="ETQ57" s="58"/>
      <c r="ETR57" s="58"/>
      <c r="ETS57" s="58"/>
      <c r="ETT57" s="58"/>
      <c r="ETU57" s="58"/>
      <c r="ETV57" s="58"/>
      <c r="ETW57" s="58"/>
      <c r="ETX57" s="58"/>
      <c r="ETY57" s="58"/>
      <c r="ETZ57" s="58"/>
      <c r="EUA57" s="58"/>
      <c r="EUB57" s="58"/>
      <c r="EUC57" s="58"/>
      <c r="EUD57" s="58"/>
      <c r="EUE57" s="58"/>
      <c r="EUF57" s="58"/>
      <c r="EUG57" s="58"/>
      <c r="EUH57" s="58"/>
      <c r="EUI57" s="58"/>
      <c r="EUJ57" s="58"/>
      <c r="EUK57" s="58"/>
      <c r="EUL57" s="58"/>
      <c r="EUM57" s="58"/>
      <c r="EUN57" s="58"/>
      <c r="EUO57" s="58"/>
      <c r="EUP57" s="58"/>
      <c r="EUQ57" s="58"/>
      <c r="EUR57" s="58"/>
      <c r="EUS57" s="58"/>
      <c r="EUT57" s="58"/>
      <c r="EUU57" s="58"/>
      <c r="EUV57" s="58"/>
      <c r="EUW57" s="58"/>
      <c r="EUX57" s="58"/>
      <c r="EUY57" s="58"/>
      <c r="EUZ57" s="58"/>
      <c r="EVA57" s="58"/>
      <c r="EVB57" s="58"/>
      <c r="EVC57" s="58"/>
      <c r="EVD57" s="58"/>
      <c r="EVE57" s="58"/>
      <c r="EVF57" s="58"/>
      <c r="EVG57" s="58"/>
      <c r="EVH57" s="58"/>
      <c r="EVI57" s="58"/>
      <c r="EVJ57" s="58"/>
      <c r="EVK57" s="58"/>
      <c r="EVL57" s="58"/>
      <c r="EVM57" s="58"/>
      <c r="EVN57" s="58"/>
      <c r="EVO57" s="58"/>
      <c r="EVP57" s="58"/>
      <c r="EVQ57" s="58"/>
      <c r="EVR57" s="58"/>
      <c r="EVS57" s="58"/>
      <c r="EVT57" s="58"/>
      <c r="EVU57" s="58"/>
      <c r="EVV57" s="58"/>
      <c r="EVW57" s="58"/>
      <c r="EVX57" s="58"/>
      <c r="EVY57" s="58"/>
      <c r="EVZ57" s="58"/>
      <c r="EWA57" s="58"/>
      <c r="EWB57" s="58"/>
      <c r="EWC57" s="58"/>
      <c r="EWD57" s="58"/>
      <c r="EWE57" s="58"/>
      <c r="EWF57" s="58"/>
      <c r="EWG57" s="58"/>
      <c r="EWH57" s="58"/>
      <c r="EWI57" s="58"/>
      <c r="EWJ57" s="58"/>
      <c r="EWK57" s="58"/>
      <c r="EWL57" s="58"/>
      <c r="EWM57" s="58"/>
      <c r="EWN57" s="58"/>
      <c r="EWO57" s="58"/>
      <c r="EWP57" s="58"/>
      <c r="EWQ57" s="58"/>
      <c r="EWR57" s="58"/>
      <c r="EWS57" s="58"/>
      <c r="EWT57" s="58"/>
      <c r="EWU57" s="58"/>
      <c r="EWV57" s="58"/>
      <c r="EWW57" s="58"/>
      <c r="EWX57" s="58"/>
      <c r="EWY57" s="58"/>
      <c r="EWZ57" s="58"/>
      <c r="EXA57" s="58"/>
      <c r="EXB57" s="58"/>
      <c r="EXC57" s="58"/>
      <c r="EXD57" s="58"/>
      <c r="EXE57" s="58"/>
      <c r="EXF57" s="58"/>
      <c r="EXG57" s="58"/>
      <c r="EXH57" s="58"/>
      <c r="EXI57" s="58"/>
      <c r="EXJ57" s="58"/>
      <c r="EXK57" s="58"/>
      <c r="EXL57" s="58"/>
      <c r="EXM57" s="58"/>
      <c r="EXN57" s="58"/>
      <c r="EXO57" s="58"/>
      <c r="EXP57" s="58"/>
      <c r="EXQ57" s="58"/>
      <c r="EXR57" s="58"/>
      <c r="EXS57" s="58"/>
      <c r="EXT57" s="58"/>
      <c r="EXU57" s="58"/>
      <c r="EXV57" s="58"/>
      <c r="EXW57" s="58"/>
      <c r="EXX57" s="58"/>
      <c r="EXY57" s="58"/>
      <c r="EXZ57" s="58"/>
      <c r="EYA57" s="58"/>
      <c r="EYB57" s="58"/>
      <c r="EYC57" s="58"/>
      <c r="EYD57" s="58"/>
      <c r="EYE57" s="58"/>
      <c r="EYF57" s="58"/>
      <c r="EYG57" s="58"/>
      <c r="EYH57" s="58"/>
      <c r="EYI57" s="58"/>
      <c r="EYJ57" s="58"/>
      <c r="EYK57" s="58"/>
      <c r="EYL57" s="58"/>
      <c r="EYM57" s="58"/>
      <c r="EYN57" s="58"/>
      <c r="EYO57" s="58"/>
      <c r="EYP57" s="58"/>
      <c r="EYQ57" s="58"/>
      <c r="EYR57" s="58"/>
      <c r="EYS57" s="58"/>
      <c r="EYT57" s="58"/>
      <c r="EYU57" s="58"/>
      <c r="EYV57" s="58"/>
      <c r="EYW57" s="58"/>
      <c r="EYX57" s="58"/>
      <c r="EYY57" s="58"/>
      <c r="EYZ57" s="58"/>
      <c r="EZA57" s="58"/>
      <c r="EZB57" s="58"/>
      <c r="EZC57" s="58"/>
      <c r="EZD57" s="58"/>
      <c r="EZE57" s="58"/>
      <c r="EZF57" s="58"/>
      <c r="EZG57" s="58"/>
      <c r="EZH57" s="58"/>
      <c r="EZI57" s="58"/>
      <c r="EZJ57" s="58"/>
      <c r="EZK57" s="58"/>
      <c r="EZL57" s="58"/>
      <c r="EZM57" s="58"/>
      <c r="EZN57" s="58"/>
      <c r="EZO57" s="58"/>
      <c r="EZP57" s="58"/>
      <c r="EZQ57" s="58"/>
      <c r="EZR57" s="58"/>
      <c r="EZS57" s="58"/>
      <c r="EZT57" s="58"/>
      <c r="EZU57" s="58"/>
      <c r="EZV57" s="58"/>
      <c r="EZW57" s="58"/>
      <c r="EZX57" s="58"/>
      <c r="EZY57" s="58"/>
      <c r="EZZ57" s="58"/>
      <c r="FAA57" s="58"/>
      <c r="FAB57" s="58"/>
      <c r="FAC57" s="58"/>
      <c r="FAD57" s="58"/>
      <c r="FAE57" s="58"/>
      <c r="FAF57" s="58"/>
      <c r="FAG57" s="58"/>
      <c r="FAH57" s="58"/>
      <c r="FAI57" s="58"/>
      <c r="FAJ57" s="58"/>
      <c r="FAK57" s="58"/>
      <c r="FAL57" s="58"/>
      <c r="FAM57" s="58"/>
      <c r="FAN57" s="58"/>
      <c r="FAO57" s="58"/>
      <c r="FAP57" s="58"/>
      <c r="FAQ57" s="58"/>
      <c r="FAR57" s="58"/>
      <c r="FAS57" s="58"/>
      <c r="FAT57" s="58"/>
      <c r="FAU57" s="58"/>
      <c r="FAV57" s="58"/>
      <c r="FAW57" s="58"/>
      <c r="FAX57" s="58"/>
      <c r="FAY57" s="58"/>
      <c r="FAZ57" s="58"/>
      <c r="FBA57" s="58"/>
      <c r="FBB57" s="58"/>
      <c r="FBC57" s="58"/>
      <c r="FBD57" s="58"/>
      <c r="FBE57" s="58"/>
      <c r="FBF57" s="58"/>
      <c r="FBG57" s="58"/>
      <c r="FBH57" s="58"/>
      <c r="FBI57" s="58"/>
      <c r="FBJ57" s="58"/>
      <c r="FBK57" s="58"/>
      <c r="FBL57" s="58"/>
      <c r="FBM57" s="58"/>
      <c r="FBN57" s="58"/>
      <c r="FBO57" s="58"/>
      <c r="FBP57" s="58"/>
      <c r="FBQ57" s="58"/>
      <c r="FBR57" s="58"/>
      <c r="FBS57" s="58"/>
      <c r="FBT57" s="58"/>
      <c r="FBU57" s="58"/>
      <c r="FBV57" s="58"/>
      <c r="FBW57" s="58"/>
      <c r="FBX57" s="58"/>
      <c r="FBY57" s="58"/>
      <c r="FBZ57" s="58"/>
      <c r="FCA57" s="58"/>
      <c r="FCB57" s="58"/>
      <c r="FCC57" s="58"/>
      <c r="FCD57" s="58"/>
      <c r="FCE57" s="58"/>
      <c r="FCF57" s="58"/>
      <c r="FCG57" s="58"/>
      <c r="FCH57" s="58"/>
      <c r="FCI57" s="58"/>
      <c r="FCJ57" s="58"/>
      <c r="FCK57" s="58"/>
      <c r="FCL57" s="58"/>
      <c r="FCM57" s="58"/>
      <c r="FCN57" s="58"/>
      <c r="FCO57" s="58"/>
      <c r="FCP57" s="58"/>
      <c r="FCQ57" s="58"/>
      <c r="FCR57" s="58"/>
      <c r="FCS57" s="58"/>
      <c r="FCT57" s="58"/>
      <c r="FCU57" s="58"/>
      <c r="FCV57" s="58"/>
      <c r="FCW57" s="58"/>
      <c r="FCX57" s="58"/>
      <c r="FCY57" s="58"/>
      <c r="FCZ57" s="58"/>
      <c r="FDA57" s="58"/>
      <c r="FDB57" s="58"/>
      <c r="FDC57" s="58"/>
      <c r="FDD57" s="58"/>
      <c r="FDE57" s="58"/>
      <c r="FDF57" s="58"/>
      <c r="FDG57" s="58"/>
      <c r="FDH57" s="58"/>
      <c r="FDI57" s="58"/>
      <c r="FDJ57" s="58"/>
      <c r="FDK57" s="58"/>
      <c r="FDL57" s="58"/>
      <c r="FDM57" s="58"/>
      <c r="FDN57" s="58"/>
      <c r="FDO57" s="58"/>
      <c r="FDP57" s="58"/>
      <c r="FDQ57" s="58"/>
      <c r="FDR57" s="58"/>
      <c r="FDS57" s="58"/>
      <c r="FDT57" s="58"/>
      <c r="FDU57" s="58"/>
      <c r="FDV57" s="58"/>
      <c r="FDW57" s="58"/>
      <c r="FDX57" s="58"/>
      <c r="FDY57" s="58"/>
      <c r="FDZ57" s="58"/>
      <c r="FEA57" s="58"/>
      <c r="FEB57" s="58"/>
      <c r="FEC57" s="58"/>
      <c r="FED57" s="58"/>
      <c r="FEE57" s="58"/>
      <c r="FEF57" s="58"/>
      <c r="FEG57" s="58"/>
      <c r="FEH57" s="58"/>
      <c r="FEI57" s="58"/>
      <c r="FEJ57" s="58"/>
      <c r="FEK57" s="58"/>
      <c r="FEL57" s="58"/>
      <c r="FEM57" s="58"/>
      <c r="FEN57" s="58"/>
      <c r="FEO57" s="58"/>
      <c r="FEP57" s="58"/>
      <c r="FEQ57" s="58"/>
      <c r="FER57" s="58"/>
      <c r="FES57" s="58"/>
      <c r="FET57" s="58"/>
      <c r="FEU57" s="58"/>
      <c r="FEV57" s="58"/>
      <c r="FEW57" s="58"/>
      <c r="FEX57" s="58"/>
      <c r="FEY57" s="58"/>
      <c r="FEZ57" s="58"/>
      <c r="FFA57" s="58"/>
      <c r="FFB57" s="58"/>
      <c r="FFC57" s="58"/>
      <c r="FFD57" s="58"/>
      <c r="FFE57" s="58"/>
      <c r="FFF57" s="58"/>
      <c r="FFG57" s="58"/>
      <c r="FFH57" s="58"/>
      <c r="FFI57" s="58"/>
      <c r="FFJ57" s="58"/>
      <c r="FFK57" s="58"/>
      <c r="FFL57" s="58"/>
      <c r="FFM57" s="58"/>
      <c r="FFN57" s="58"/>
      <c r="FFO57" s="58"/>
      <c r="FFP57" s="58"/>
      <c r="FFQ57" s="58"/>
      <c r="FFR57" s="58"/>
      <c r="FFS57" s="58"/>
      <c r="FFT57" s="58"/>
      <c r="FFU57" s="58"/>
      <c r="FFV57" s="58"/>
      <c r="FFW57" s="58"/>
      <c r="FFX57" s="58"/>
      <c r="FFY57" s="58"/>
      <c r="FFZ57" s="58"/>
      <c r="FGA57" s="58"/>
      <c r="FGB57" s="58"/>
      <c r="FGC57" s="58"/>
      <c r="FGD57" s="58"/>
      <c r="FGE57" s="58"/>
      <c r="FGF57" s="58"/>
      <c r="FGG57" s="58"/>
      <c r="FGH57" s="58"/>
      <c r="FGI57" s="58"/>
      <c r="FGJ57" s="58"/>
      <c r="FGK57" s="58"/>
      <c r="FGL57" s="58"/>
      <c r="FGM57" s="58"/>
      <c r="FGN57" s="58"/>
      <c r="FGO57" s="58"/>
      <c r="FGP57" s="58"/>
      <c r="FGQ57" s="58"/>
      <c r="FGR57" s="58"/>
      <c r="FGS57" s="58"/>
      <c r="FGT57" s="58"/>
      <c r="FGU57" s="58"/>
      <c r="FGV57" s="58"/>
      <c r="FGW57" s="58"/>
      <c r="FGX57" s="58"/>
      <c r="FGY57" s="58"/>
      <c r="FGZ57" s="58"/>
      <c r="FHA57" s="58"/>
      <c r="FHB57" s="58"/>
      <c r="FHC57" s="58"/>
      <c r="FHD57" s="58"/>
      <c r="FHE57" s="58"/>
      <c r="FHF57" s="58"/>
      <c r="FHG57" s="58"/>
      <c r="FHH57" s="58"/>
      <c r="FHI57" s="58"/>
      <c r="FHJ57" s="58"/>
      <c r="FHK57" s="58"/>
      <c r="FHL57" s="58"/>
      <c r="FHM57" s="58"/>
      <c r="FHN57" s="58"/>
      <c r="FHO57" s="58"/>
      <c r="FHP57" s="58"/>
      <c r="FHQ57" s="58"/>
      <c r="FHR57" s="58"/>
      <c r="FHS57" s="58"/>
      <c r="FHT57" s="58"/>
      <c r="FHU57" s="58"/>
      <c r="FHV57" s="58"/>
      <c r="FHW57" s="58"/>
      <c r="FHX57" s="58"/>
      <c r="FHY57" s="58"/>
      <c r="FHZ57" s="58"/>
      <c r="FIA57" s="58"/>
      <c r="FIB57" s="58"/>
      <c r="FIC57" s="58"/>
      <c r="FID57" s="58"/>
      <c r="FIE57" s="58"/>
      <c r="FIF57" s="58"/>
      <c r="FIG57" s="58"/>
      <c r="FIH57" s="58"/>
      <c r="FII57" s="58"/>
      <c r="FIJ57" s="58"/>
      <c r="FIK57" s="58"/>
      <c r="FIL57" s="58"/>
      <c r="FIM57" s="58"/>
      <c r="FIN57" s="58"/>
      <c r="FIO57" s="58"/>
      <c r="FIP57" s="58"/>
      <c r="FIQ57" s="58"/>
      <c r="FIR57" s="58"/>
      <c r="FIS57" s="58"/>
      <c r="FIT57" s="58"/>
      <c r="FIU57" s="58"/>
      <c r="FIV57" s="58"/>
      <c r="FIW57" s="58"/>
      <c r="FIX57" s="58"/>
      <c r="FIY57" s="58"/>
      <c r="FIZ57" s="58"/>
      <c r="FJA57" s="58"/>
      <c r="FJB57" s="58"/>
      <c r="FJC57" s="58"/>
      <c r="FJD57" s="58"/>
      <c r="FJE57" s="58"/>
      <c r="FJF57" s="58"/>
      <c r="FJG57" s="58"/>
      <c r="FJH57" s="58"/>
      <c r="FJI57" s="58"/>
      <c r="FJJ57" s="58"/>
      <c r="FJK57" s="58"/>
      <c r="FJL57" s="58"/>
      <c r="FJM57" s="58"/>
      <c r="FJN57" s="58"/>
      <c r="FJO57" s="58"/>
      <c r="FJP57" s="58"/>
      <c r="FJQ57" s="58"/>
      <c r="FJR57" s="58"/>
      <c r="FJS57" s="58"/>
      <c r="FJT57" s="58"/>
      <c r="FJU57" s="58"/>
      <c r="FJV57" s="58"/>
      <c r="FJW57" s="58"/>
      <c r="FJX57" s="58"/>
      <c r="FJY57" s="58"/>
      <c r="FJZ57" s="58"/>
      <c r="FKA57" s="58"/>
      <c r="FKB57" s="58"/>
      <c r="FKC57" s="58"/>
      <c r="FKD57" s="58"/>
      <c r="FKE57" s="58"/>
      <c r="FKF57" s="58"/>
      <c r="FKG57" s="58"/>
      <c r="FKH57" s="58"/>
      <c r="FKI57" s="58"/>
      <c r="FKJ57" s="58"/>
      <c r="FKK57" s="58"/>
      <c r="FKL57" s="58"/>
      <c r="FKM57" s="58"/>
      <c r="FKN57" s="58"/>
      <c r="FKO57" s="58"/>
      <c r="FKP57" s="58"/>
      <c r="FKQ57" s="58"/>
      <c r="FKR57" s="58"/>
      <c r="FKS57" s="58"/>
      <c r="FKT57" s="58"/>
      <c r="FKU57" s="58"/>
      <c r="FKV57" s="58"/>
      <c r="FKW57" s="58"/>
      <c r="FKX57" s="58"/>
      <c r="FKY57" s="58"/>
      <c r="FKZ57" s="58"/>
      <c r="FLA57" s="58"/>
      <c r="FLB57" s="58"/>
      <c r="FLC57" s="58"/>
      <c r="FLD57" s="58"/>
      <c r="FLE57" s="58"/>
      <c r="FLF57" s="58"/>
      <c r="FLG57" s="58"/>
      <c r="FLH57" s="58"/>
      <c r="FLI57" s="58"/>
      <c r="FLJ57" s="58"/>
      <c r="FLK57" s="58"/>
      <c r="FLL57" s="58"/>
      <c r="FLM57" s="58"/>
      <c r="FLN57" s="58"/>
      <c r="FLO57" s="58"/>
      <c r="FLP57" s="58"/>
      <c r="FLQ57" s="58"/>
      <c r="FLR57" s="58"/>
      <c r="FLS57" s="58"/>
      <c r="FLT57" s="58"/>
      <c r="FLU57" s="58"/>
      <c r="FLV57" s="58"/>
      <c r="FLW57" s="58"/>
      <c r="FLX57" s="58"/>
      <c r="FLY57" s="58"/>
      <c r="FLZ57" s="58"/>
      <c r="FMA57" s="58"/>
      <c r="FMB57" s="58"/>
      <c r="FMC57" s="58"/>
      <c r="FMD57" s="58"/>
      <c r="FME57" s="58"/>
      <c r="FMF57" s="58"/>
      <c r="FMG57" s="58"/>
      <c r="FMH57" s="58"/>
      <c r="FMI57" s="58"/>
      <c r="FMJ57" s="58"/>
      <c r="FMK57" s="58"/>
      <c r="FML57" s="58"/>
      <c r="FMM57" s="58"/>
      <c r="FMN57" s="58"/>
      <c r="FMO57" s="58"/>
      <c r="FMP57" s="58"/>
      <c r="FMQ57" s="58"/>
      <c r="FMR57" s="58"/>
      <c r="FMS57" s="58"/>
      <c r="FMT57" s="58"/>
      <c r="FMU57" s="58"/>
      <c r="FMV57" s="58"/>
      <c r="FMW57" s="58"/>
      <c r="FMX57" s="58"/>
      <c r="FMY57" s="58"/>
      <c r="FMZ57" s="58"/>
      <c r="FNA57" s="58"/>
      <c r="FNB57" s="58"/>
      <c r="FNC57" s="58"/>
      <c r="FND57" s="58"/>
      <c r="FNE57" s="58"/>
      <c r="FNF57" s="58"/>
      <c r="FNG57" s="58"/>
      <c r="FNH57" s="58"/>
      <c r="FNI57" s="58"/>
      <c r="FNJ57" s="58"/>
      <c r="FNK57" s="58"/>
      <c r="FNL57" s="58"/>
      <c r="FNM57" s="58"/>
      <c r="FNN57" s="58"/>
      <c r="FNO57" s="58"/>
      <c r="FNP57" s="58"/>
      <c r="FNQ57" s="58"/>
      <c r="FNR57" s="58"/>
      <c r="FNS57" s="58"/>
      <c r="FNT57" s="58"/>
      <c r="FNU57" s="58"/>
      <c r="FNV57" s="58"/>
      <c r="FNW57" s="58"/>
      <c r="FNX57" s="58"/>
      <c r="FNY57" s="58"/>
      <c r="FNZ57" s="58"/>
      <c r="FOA57" s="58"/>
      <c r="FOB57" s="58"/>
      <c r="FOC57" s="58"/>
      <c r="FOD57" s="58"/>
      <c r="FOE57" s="58"/>
      <c r="FOF57" s="58"/>
      <c r="FOG57" s="58"/>
      <c r="FOH57" s="58"/>
      <c r="FOI57" s="58"/>
      <c r="FOJ57" s="58"/>
      <c r="FOK57" s="58"/>
      <c r="FOL57" s="58"/>
      <c r="FOM57" s="58"/>
      <c r="FON57" s="58"/>
      <c r="FOO57" s="58"/>
      <c r="FOP57" s="58"/>
      <c r="FOQ57" s="58"/>
      <c r="FOR57" s="58"/>
      <c r="FOS57" s="58"/>
      <c r="FOT57" s="58"/>
      <c r="FOU57" s="58"/>
      <c r="FOV57" s="58"/>
      <c r="FOW57" s="58"/>
      <c r="FOX57" s="58"/>
      <c r="FOY57" s="58"/>
      <c r="FOZ57" s="58"/>
      <c r="FPA57" s="58"/>
      <c r="FPB57" s="58"/>
      <c r="FPC57" s="58"/>
      <c r="FPD57" s="58"/>
      <c r="FPE57" s="58"/>
      <c r="FPF57" s="58"/>
      <c r="FPG57" s="58"/>
      <c r="FPH57" s="58"/>
      <c r="FPI57" s="58"/>
      <c r="FPJ57" s="58"/>
      <c r="FPK57" s="58"/>
      <c r="FPL57" s="58"/>
      <c r="FPM57" s="58"/>
      <c r="FPN57" s="58"/>
      <c r="FPO57" s="58"/>
      <c r="FPP57" s="58"/>
      <c r="FPQ57" s="58"/>
      <c r="FPR57" s="58"/>
      <c r="FPS57" s="58"/>
      <c r="FPT57" s="58"/>
      <c r="FPU57" s="58"/>
      <c r="FPV57" s="58"/>
      <c r="FPW57" s="58"/>
      <c r="FPX57" s="58"/>
      <c r="FPY57" s="58"/>
      <c r="FPZ57" s="58"/>
      <c r="FQA57" s="58"/>
      <c r="FQB57" s="58"/>
      <c r="FQC57" s="58"/>
      <c r="FQD57" s="58"/>
      <c r="FQE57" s="58"/>
      <c r="FQF57" s="58"/>
      <c r="FQG57" s="58"/>
      <c r="FQH57" s="58"/>
      <c r="FQI57" s="58"/>
      <c r="FQJ57" s="58"/>
      <c r="FQK57" s="58"/>
      <c r="FQL57" s="58"/>
      <c r="FQM57" s="58"/>
      <c r="FQN57" s="58"/>
      <c r="FQO57" s="58"/>
      <c r="FQP57" s="58"/>
      <c r="FQQ57" s="58"/>
      <c r="FQR57" s="58"/>
      <c r="FQS57" s="58"/>
      <c r="FQT57" s="58"/>
      <c r="FQU57" s="58"/>
      <c r="FQV57" s="58"/>
      <c r="FQW57" s="58"/>
      <c r="FQX57" s="58"/>
      <c r="FQY57" s="58"/>
      <c r="FQZ57" s="58"/>
      <c r="FRA57" s="58"/>
      <c r="FRB57" s="58"/>
      <c r="FRC57" s="58"/>
      <c r="FRD57" s="58"/>
      <c r="FRE57" s="58"/>
      <c r="FRF57" s="58"/>
      <c r="FRG57" s="58"/>
      <c r="FRH57" s="58"/>
      <c r="FRI57" s="58"/>
      <c r="FRJ57" s="58"/>
      <c r="FRK57" s="58"/>
      <c r="FRL57" s="58"/>
      <c r="FRM57" s="58"/>
      <c r="FRN57" s="58"/>
      <c r="FRO57" s="58"/>
      <c r="FRP57" s="58"/>
      <c r="FRQ57" s="58"/>
      <c r="FRR57" s="58"/>
      <c r="FRS57" s="58"/>
      <c r="FRT57" s="58"/>
      <c r="FRU57" s="58"/>
      <c r="FRV57" s="58"/>
      <c r="FRW57" s="58"/>
      <c r="FRX57" s="58"/>
      <c r="FRY57" s="58"/>
      <c r="FRZ57" s="58"/>
      <c r="FSA57" s="58"/>
      <c r="FSB57" s="58"/>
      <c r="FSC57" s="58"/>
      <c r="FSD57" s="58"/>
      <c r="FSE57" s="58"/>
      <c r="FSF57" s="58"/>
      <c r="FSG57" s="58"/>
      <c r="FSH57" s="58"/>
      <c r="FSI57" s="58"/>
      <c r="FSJ57" s="58"/>
      <c r="FSK57" s="58"/>
      <c r="FSL57" s="58"/>
      <c r="FSM57" s="58"/>
      <c r="FSN57" s="58"/>
      <c r="FSO57" s="58"/>
      <c r="FSP57" s="58"/>
      <c r="FSQ57" s="58"/>
      <c r="FSR57" s="58"/>
      <c r="FSS57" s="58"/>
      <c r="FST57" s="58"/>
      <c r="FSU57" s="58"/>
      <c r="FSV57" s="58"/>
      <c r="FSW57" s="58"/>
      <c r="FSX57" s="58"/>
      <c r="FSY57" s="58"/>
      <c r="FSZ57" s="58"/>
      <c r="FTA57" s="58"/>
      <c r="FTB57" s="58"/>
      <c r="FTC57" s="58"/>
      <c r="FTD57" s="58"/>
      <c r="FTE57" s="58"/>
      <c r="FTF57" s="58"/>
      <c r="FTG57" s="58"/>
      <c r="FTH57" s="58"/>
      <c r="FTI57" s="58"/>
      <c r="FTJ57" s="58"/>
      <c r="FTK57" s="58"/>
      <c r="FTL57" s="58"/>
      <c r="FTM57" s="58"/>
      <c r="FTN57" s="58"/>
      <c r="FTO57" s="58"/>
      <c r="FTP57" s="58"/>
      <c r="FTQ57" s="58"/>
      <c r="FTR57" s="58"/>
      <c r="FTS57" s="58"/>
      <c r="FTT57" s="58"/>
      <c r="FTU57" s="58"/>
      <c r="FTV57" s="58"/>
      <c r="FTW57" s="58"/>
      <c r="FTX57" s="58"/>
      <c r="FTY57" s="58"/>
      <c r="FTZ57" s="58"/>
      <c r="FUA57" s="58"/>
      <c r="FUB57" s="58"/>
      <c r="FUC57" s="58"/>
      <c r="FUD57" s="58"/>
      <c r="FUE57" s="58"/>
      <c r="FUF57" s="58"/>
      <c r="FUG57" s="58"/>
      <c r="FUH57" s="58"/>
      <c r="FUI57" s="58"/>
      <c r="FUJ57" s="58"/>
      <c r="FUK57" s="58"/>
      <c r="FUL57" s="58"/>
      <c r="FUM57" s="58"/>
      <c r="FUN57" s="58"/>
      <c r="FUO57" s="58"/>
      <c r="FUP57" s="58"/>
      <c r="FUQ57" s="58"/>
      <c r="FUR57" s="58"/>
      <c r="FUS57" s="58"/>
      <c r="FUT57" s="58"/>
      <c r="FUU57" s="58"/>
      <c r="FUV57" s="58"/>
      <c r="FUW57" s="58"/>
      <c r="FUX57" s="58"/>
      <c r="FUY57" s="58"/>
      <c r="FUZ57" s="58"/>
      <c r="FVA57" s="58"/>
      <c r="FVB57" s="58"/>
      <c r="FVC57" s="58"/>
      <c r="FVD57" s="58"/>
      <c r="FVE57" s="58"/>
      <c r="FVF57" s="58"/>
      <c r="FVG57" s="58"/>
      <c r="FVH57" s="58"/>
      <c r="FVI57" s="58"/>
      <c r="FVJ57" s="58"/>
      <c r="FVK57" s="58"/>
      <c r="FVL57" s="58"/>
      <c r="FVM57" s="58"/>
      <c r="FVN57" s="58"/>
      <c r="FVO57" s="58"/>
      <c r="FVP57" s="58"/>
      <c r="FVQ57" s="58"/>
      <c r="FVR57" s="58"/>
      <c r="FVS57" s="58"/>
      <c r="FVT57" s="58"/>
      <c r="FVU57" s="58"/>
      <c r="FVV57" s="58"/>
      <c r="FVW57" s="58"/>
      <c r="FVX57" s="58"/>
      <c r="FVY57" s="58"/>
      <c r="FVZ57" s="58"/>
      <c r="FWA57" s="58"/>
      <c r="FWB57" s="58"/>
      <c r="FWC57" s="58"/>
      <c r="FWD57" s="58"/>
      <c r="FWE57" s="58"/>
      <c r="FWF57" s="58"/>
      <c r="FWG57" s="58"/>
      <c r="FWH57" s="58"/>
      <c r="FWI57" s="58"/>
      <c r="FWJ57" s="58"/>
      <c r="FWK57" s="58"/>
      <c r="FWL57" s="58"/>
      <c r="FWM57" s="58"/>
      <c r="FWN57" s="58"/>
      <c r="FWO57" s="58"/>
      <c r="FWP57" s="58"/>
      <c r="FWQ57" s="58"/>
      <c r="FWR57" s="58"/>
      <c r="FWS57" s="58"/>
      <c r="FWT57" s="58"/>
      <c r="FWU57" s="58"/>
      <c r="FWV57" s="58"/>
      <c r="FWW57" s="58"/>
      <c r="FWX57" s="58"/>
      <c r="FWY57" s="58"/>
      <c r="FWZ57" s="58"/>
      <c r="FXA57" s="58"/>
      <c r="FXB57" s="58"/>
      <c r="FXC57" s="58"/>
      <c r="FXD57" s="58"/>
      <c r="FXE57" s="58"/>
      <c r="FXF57" s="58"/>
      <c r="FXG57" s="58"/>
      <c r="FXH57" s="58"/>
      <c r="FXI57" s="58"/>
      <c r="FXJ57" s="58"/>
      <c r="FXK57" s="58"/>
      <c r="FXL57" s="58"/>
      <c r="FXM57" s="58"/>
      <c r="FXN57" s="58"/>
      <c r="FXO57" s="58"/>
      <c r="FXP57" s="58"/>
      <c r="FXQ57" s="58"/>
      <c r="FXR57" s="58"/>
      <c r="FXS57" s="58"/>
      <c r="FXT57" s="58"/>
      <c r="FXU57" s="58"/>
      <c r="FXV57" s="58"/>
      <c r="FXW57" s="58"/>
      <c r="FXX57" s="58"/>
      <c r="FXY57" s="58"/>
      <c r="FXZ57" s="58"/>
      <c r="FYA57" s="58"/>
      <c r="FYB57" s="58"/>
      <c r="FYC57" s="58"/>
      <c r="FYD57" s="58"/>
      <c r="FYE57" s="58"/>
      <c r="FYF57" s="58"/>
      <c r="FYG57" s="58"/>
      <c r="FYH57" s="58"/>
      <c r="FYI57" s="58"/>
      <c r="FYJ57" s="58"/>
      <c r="FYK57" s="58"/>
      <c r="FYL57" s="58"/>
      <c r="FYM57" s="58"/>
      <c r="FYN57" s="58"/>
      <c r="FYO57" s="58"/>
      <c r="FYP57" s="58"/>
      <c r="FYQ57" s="58"/>
      <c r="FYR57" s="58"/>
      <c r="FYS57" s="58"/>
      <c r="FYT57" s="58"/>
      <c r="FYU57" s="58"/>
      <c r="FYV57" s="58"/>
      <c r="FYW57" s="58"/>
      <c r="FYX57" s="58"/>
      <c r="FYY57" s="58"/>
      <c r="FYZ57" s="58"/>
      <c r="FZA57" s="58"/>
      <c r="FZB57" s="58"/>
      <c r="FZC57" s="58"/>
      <c r="FZD57" s="58"/>
      <c r="FZE57" s="58"/>
      <c r="FZF57" s="58"/>
      <c r="FZG57" s="58"/>
      <c r="FZH57" s="58"/>
      <c r="FZI57" s="58"/>
      <c r="FZJ57" s="58"/>
      <c r="FZK57" s="58"/>
      <c r="FZL57" s="58"/>
      <c r="FZM57" s="58"/>
      <c r="FZN57" s="58"/>
      <c r="FZO57" s="58"/>
      <c r="FZP57" s="58"/>
      <c r="FZQ57" s="58"/>
      <c r="FZR57" s="58"/>
      <c r="FZS57" s="58"/>
      <c r="FZT57" s="58"/>
      <c r="FZU57" s="58"/>
      <c r="FZV57" s="58"/>
      <c r="FZW57" s="58"/>
      <c r="FZX57" s="58"/>
      <c r="FZY57" s="58"/>
      <c r="FZZ57" s="58"/>
      <c r="GAA57" s="58"/>
      <c r="GAB57" s="58"/>
      <c r="GAC57" s="58"/>
      <c r="GAD57" s="58"/>
      <c r="GAE57" s="58"/>
      <c r="GAF57" s="58"/>
      <c r="GAG57" s="58"/>
      <c r="GAH57" s="58"/>
      <c r="GAI57" s="58"/>
      <c r="GAJ57" s="58"/>
      <c r="GAK57" s="58"/>
      <c r="GAL57" s="58"/>
      <c r="GAM57" s="58"/>
      <c r="GAN57" s="58"/>
      <c r="GAO57" s="58"/>
      <c r="GAP57" s="58"/>
      <c r="GAQ57" s="58"/>
      <c r="GAR57" s="58"/>
      <c r="GAS57" s="58"/>
      <c r="GAT57" s="58"/>
      <c r="GAU57" s="58"/>
      <c r="GAV57" s="58"/>
      <c r="GAW57" s="58"/>
      <c r="GAX57" s="58"/>
      <c r="GAY57" s="58"/>
      <c r="GAZ57" s="58"/>
      <c r="GBA57" s="58"/>
      <c r="GBB57" s="58"/>
      <c r="GBC57" s="58"/>
      <c r="GBD57" s="58"/>
      <c r="GBE57" s="58"/>
      <c r="GBF57" s="58"/>
      <c r="GBG57" s="58"/>
      <c r="GBH57" s="58"/>
      <c r="GBI57" s="58"/>
      <c r="GBJ57" s="58"/>
      <c r="GBK57" s="58"/>
      <c r="GBL57" s="58"/>
      <c r="GBM57" s="58"/>
      <c r="GBN57" s="58"/>
      <c r="GBO57" s="58"/>
      <c r="GBP57" s="58"/>
      <c r="GBQ57" s="58"/>
      <c r="GBR57" s="58"/>
      <c r="GBS57" s="58"/>
      <c r="GBT57" s="58"/>
      <c r="GBU57" s="58"/>
      <c r="GBV57" s="58"/>
      <c r="GBW57" s="58"/>
      <c r="GBX57" s="58"/>
      <c r="GBY57" s="58"/>
      <c r="GBZ57" s="58"/>
      <c r="GCA57" s="58"/>
      <c r="GCB57" s="58"/>
      <c r="GCC57" s="58"/>
      <c r="GCD57" s="58"/>
      <c r="GCE57" s="58"/>
      <c r="GCF57" s="58"/>
      <c r="GCG57" s="58"/>
      <c r="GCH57" s="58"/>
      <c r="GCI57" s="58"/>
      <c r="GCJ57" s="58"/>
      <c r="GCK57" s="58"/>
      <c r="GCL57" s="58"/>
      <c r="GCM57" s="58"/>
      <c r="GCN57" s="58"/>
      <c r="GCO57" s="58"/>
      <c r="GCP57" s="58"/>
      <c r="GCQ57" s="58"/>
      <c r="GCR57" s="58"/>
      <c r="GCS57" s="58"/>
      <c r="GCT57" s="58"/>
      <c r="GCU57" s="58"/>
      <c r="GCV57" s="58"/>
      <c r="GCW57" s="58"/>
      <c r="GCX57" s="58"/>
      <c r="GCY57" s="58"/>
      <c r="GCZ57" s="58"/>
      <c r="GDA57" s="58"/>
      <c r="GDB57" s="58"/>
      <c r="GDC57" s="58"/>
      <c r="GDD57" s="58"/>
      <c r="GDE57" s="58"/>
      <c r="GDF57" s="58"/>
      <c r="GDG57" s="58"/>
      <c r="GDH57" s="58"/>
      <c r="GDI57" s="58"/>
      <c r="GDJ57" s="58"/>
      <c r="GDK57" s="58"/>
      <c r="GDL57" s="58"/>
      <c r="GDM57" s="58"/>
      <c r="GDN57" s="58"/>
      <c r="GDO57" s="58"/>
      <c r="GDP57" s="58"/>
      <c r="GDQ57" s="58"/>
      <c r="GDR57" s="58"/>
      <c r="GDS57" s="58"/>
      <c r="GDT57" s="58"/>
      <c r="GDU57" s="58"/>
      <c r="GDV57" s="58"/>
      <c r="GDW57" s="58"/>
      <c r="GDX57" s="58"/>
      <c r="GDY57" s="58"/>
      <c r="GDZ57" s="58"/>
      <c r="GEA57" s="58"/>
      <c r="GEB57" s="58"/>
      <c r="GEC57" s="58"/>
      <c r="GED57" s="58"/>
      <c r="GEE57" s="58"/>
      <c r="GEF57" s="58"/>
      <c r="GEG57" s="58"/>
      <c r="GEH57" s="58"/>
      <c r="GEI57" s="58"/>
      <c r="GEJ57" s="58"/>
      <c r="GEK57" s="58"/>
      <c r="GEL57" s="58"/>
      <c r="GEM57" s="58"/>
      <c r="GEN57" s="58"/>
      <c r="GEO57" s="58"/>
      <c r="GEP57" s="58"/>
      <c r="GEQ57" s="58"/>
      <c r="GER57" s="58"/>
      <c r="GES57" s="58"/>
      <c r="GET57" s="58"/>
      <c r="GEU57" s="58"/>
      <c r="GEV57" s="58"/>
      <c r="GEW57" s="58"/>
      <c r="GEX57" s="58"/>
      <c r="GEY57" s="58"/>
      <c r="GEZ57" s="58"/>
      <c r="GFA57" s="58"/>
      <c r="GFB57" s="58"/>
      <c r="GFC57" s="58"/>
      <c r="GFD57" s="58"/>
      <c r="GFE57" s="58"/>
      <c r="GFF57" s="58"/>
      <c r="GFG57" s="58"/>
      <c r="GFH57" s="58"/>
      <c r="GFI57" s="58"/>
      <c r="GFJ57" s="58"/>
      <c r="GFK57" s="58"/>
      <c r="GFL57" s="58"/>
      <c r="GFM57" s="58"/>
      <c r="GFN57" s="58"/>
      <c r="GFO57" s="58"/>
      <c r="GFP57" s="58"/>
      <c r="GFQ57" s="58"/>
      <c r="GFR57" s="58"/>
      <c r="GFS57" s="58"/>
      <c r="GFT57" s="58"/>
      <c r="GFU57" s="58"/>
      <c r="GFV57" s="58"/>
      <c r="GFW57" s="58"/>
      <c r="GFX57" s="58"/>
      <c r="GFY57" s="58"/>
      <c r="GFZ57" s="58"/>
      <c r="GGA57" s="58"/>
      <c r="GGB57" s="58"/>
      <c r="GGC57" s="58"/>
      <c r="GGD57" s="58"/>
      <c r="GGE57" s="58"/>
      <c r="GGF57" s="58"/>
      <c r="GGG57" s="58"/>
      <c r="GGH57" s="58"/>
      <c r="GGI57" s="58"/>
      <c r="GGJ57" s="58"/>
      <c r="GGK57" s="58"/>
      <c r="GGL57" s="58"/>
      <c r="GGM57" s="58"/>
      <c r="GGN57" s="58"/>
      <c r="GGO57" s="58"/>
      <c r="GGP57" s="58"/>
      <c r="GGQ57" s="58"/>
      <c r="GGR57" s="58"/>
      <c r="GGS57" s="58"/>
      <c r="GGT57" s="58"/>
      <c r="GGU57" s="58"/>
      <c r="GGV57" s="58"/>
      <c r="GGW57" s="58"/>
      <c r="GGX57" s="58"/>
      <c r="GGY57" s="58"/>
      <c r="GGZ57" s="58"/>
      <c r="GHA57" s="58"/>
      <c r="GHB57" s="58"/>
      <c r="GHC57" s="58"/>
      <c r="GHD57" s="58"/>
      <c r="GHE57" s="58"/>
      <c r="GHF57" s="58"/>
      <c r="GHG57" s="58"/>
      <c r="GHH57" s="58"/>
      <c r="GHI57" s="58"/>
      <c r="GHJ57" s="58"/>
      <c r="GHK57" s="58"/>
      <c r="GHL57" s="58"/>
      <c r="GHM57" s="58"/>
      <c r="GHN57" s="58"/>
      <c r="GHO57" s="58"/>
      <c r="GHP57" s="58"/>
      <c r="GHQ57" s="58"/>
      <c r="GHR57" s="58"/>
      <c r="GHS57" s="58"/>
      <c r="GHT57" s="58"/>
      <c r="GHU57" s="58"/>
      <c r="GHV57" s="58"/>
      <c r="GHW57" s="58"/>
      <c r="GHX57" s="58"/>
      <c r="GHY57" s="58"/>
      <c r="GHZ57" s="58"/>
      <c r="GIA57" s="58"/>
      <c r="GIB57" s="58"/>
      <c r="GIC57" s="58"/>
      <c r="GID57" s="58"/>
      <c r="GIE57" s="58"/>
      <c r="GIF57" s="58"/>
      <c r="GIG57" s="58"/>
      <c r="GIH57" s="58"/>
      <c r="GII57" s="58"/>
      <c r="GIJ57" s="58"/>
      <c r="GIK57" s="58"/>
      <c r="GIL57" s="58"/>
      <c r="GIM57" s="58"/>
      <c r="GIN57" s="58"/>
      <c r="GIO57" s="58"/>
      <c r="GIP57" s="58"/>
      <c r="GIQ57" s="58"/>
      <c r="GIR57" s="58"/>
      <c r="GIS57" s="58"/>
      <c r="GIT57" s="58"/>
      <c r="GIU57" s="58"/>
      <c r="GIV57" s="58"/>
      <c r="GIW57" s="58"/>
      <c r="GIX57" s="58"/>
      <c r="GIY57" s="58"/>
      <c r="GIZ57" s="58"/>
      <c r="GJA57" s="58"/>
      <c r="GJB57" s="58"/>
      <c r="GJC57" s="58"/>
      <c r="GJD57" s="58"/>
      <c r="GJE57" s="58"/>
      <c r="GJF57" s="58"/>
      <c r="GJG57" s="58"/>
      <c r="GJH57" s="58"/>
      <c r="GJI57" s="58"/>
      <c r="GJJ57" s="58"/>
      <c r="GJK57" s="58"/>
      <c r="GJL57" s="58"/>
      <c r="GJM57" s="58"/>
      <c r="GJN57" s="58"/>
      <c r="GJO57" s="58"/>
      <c r="GJP57" s="58"/>
      <c r="GJQ57" s="58"/>
      <c r="GJR57" s="58"/>
      <c r="GJS57" s="58"/>
      <c r="GJT57" s="58"/>
      <c r="GJU57" s="58"/>
      <c r="GJV57" s="58"/>
      <c r="GJW57" s="58"/>
      <c r="GJX57" s="58"/>
      <c r="GJY57" s="58"/>
      <c r="GJZ57" s="58"/>
      <c r="GKA57" s="58"/>
      <c r="GKB57" s="58"/>
      <c r="GKC57" s="58"/>
      <c r="GKD57" s="58"/>
      <c r="GKE57" s="58"/>
      <c r="GKF57" s="58"/>
      <c r="GKG57" s="58"/>
      <c r="GKH57" s="58"/>
      <c r="GKI57" s="58"/>
      <c r="GKJ57" s="58"/>
      <c r="GKK57" s="58"/>
      <c r="GKL57" s="58"/>
      <c r="GKM57" s="58"/>
      <c r="GKN57" s="58"/>
      <c r="GKO57" s="58"/>
      <c r="GKP57" s="58"/>
      <c r="GKQ57" s="58"/>
      <c r="GKR57" s="58"/>
      <c r="GKS57" s="58"/>
      <c r="GKT57" s="58"/>
      <c r="GKU57" s="58"/>
      <c r="GKV57" s="58"/>
      <c r="GKW57" s="58"/>
      <c r="GKX57" s="58"/>
      <c r="GKY57" s="58"/>
      <c r="GKZ57" s="58"/>
      <c r="GLA57" s="58"/>
      <c r="GLB57" s="58"/>
      <c r="GLC57" s="58"/>
      <c r="GLD57" s="58"/>
      <c r="GLE57" s="58"/>
      <c r="GLF57" s="58"/>
      <c r="GLG57" s="58"/>
      <c r="GLH57" s="58"/>
      <c r="GLI57" s="58"/>
      <c r="GLJ57" s="58"/>
      <c r="GLK57" s="58"/>
      <c r="GLL57" s="58"/>
      <c r="GLM57" s="58"/>
      <c r="GLN57" s="58"/>
      <c r="GLO57" s="58"/>
      <c r="GLP57" s="58"/>
      <c r="GLQ57" s="58"/>
      <c r="GLR57" s="58"/>
      <c r="GLS57" s="58"/>
      <c r="GLT57" s="58"/>
      <c r="GLU57" s="58"/>
      <c r="GLV57" s="58"/>
      <c r="GLW57" s="58"/>
      <c r="GLX57" s="58"/>
      <c r="GLY57" s="58"/>
      <c r="GLZ57" s="58"/>
      <c r="GMA57" s="58"/>
      <c r="GMB57" s="58"/>
      <c r="GMC57" s="58"/>
      <c r="GMD57" s="58"/>
      <c r="GME57" s="58"/>
      <c r="GMF57" s="58"/>
      <c r="GMG57" s="58"/>
      <c r="GMH57" s="58"/>
      <c r="GMI57" s="58"/>
      <c r="GMJ57" s="58"/>
      <c r="GMK57" s="58"/>
      <c r="GML57" s="58"/>
      <c r="GMM57" s="58"/>
      <c r="GMN57" s="58"/>
      <c r="GMO57" s="58"/>
      <c r="GMP57" s="58"/>
      <c r="GMQ57" s="58"/>
      <c r="GMR57" s="58"/>
      <c r="GMS57" s="58"/>
      <c r="GMT57" s="58"/>
      <c r="GMU57" s="58"/>
      <c r="GMV57" s="58"/>
      <c r="GMW57" s="58"/>
      <c r="GMX57" s="58"/>
      <c r="GMY57" s="58"/>
      <c r="GMZ57" s="58"/>
      <c r="GNA57" s="58"/>
      <c r="GNB57" s="58"/>
      <c r="GNC57" s="58"/>
      <c r="GND57" s="58"/>
      <c r="GNE57" s="58"/>
      <c r="GNF57" s="58"/>
      <c r="GNG57" s="58"/>
      <c r="GNH57" s="58"/>
      <c r="GNI57" s="58"/>
      <c r="GNJ57" s="58"/>
      <c r="GNK57" s="58"/>
      <c r="GNL57" s="58"/>
      <c r="GNM57" s="58"/>
      <c r="GNN57" s="58"/>
      <c r="GNO57" s="58"/>
      <c r="GNP57" s="58"/>
      <c r="GNQ57" s="58"/>
      <c r="GNR57" s="58"/>
      <c r="GNS57" s="58"/>
      <c r="GNT57" s="58"/>
      <c r="GNU57" s="58"/>
      <c r="GNV57" s="58"/>
      <c r="GNW57" s="58"/>
      <c r="GNX57" s="58"/>
      <c r="GNY57" s="58"/>
      <c r="GNZ57" s="58"/>
      <c r="GOA57" s="58"/>
      <c r="GOB57" s="58"/>
      <c r="GOC57" s="58"/>
      <c r="GOD57" s="58"/>
      <c r="GOE57" s="58"/>
      <c r="GOF57" s="58"/>
      <c r="GOG57" s="58"/>
      <c r="GOH57" s="58"/>
      <c r="GOI57" s="58"/>
      <c r="GOJ57" s="58"/>
      <c r="GOK57" s="58"/>
      <c r="GOL57" s="58"/>
      <c r="GOM57" s="58"/>
      <c r="GON57" s="58"/>
      <c r="GOO57" s="58"/>
      <c r="GOP57" s="58"/>
      <c r="GOQ57" s="58"/>
      <c r="GOR57" s="58"/>
      <c r="GOS57" s="58"/>
      <c r="GOT57" s="58"/>
      <c r="GOU57" s="58"/>
      <c r="GOV57" s="58"/>
      <c r="GOW57" s="58"/>
      <c r="GOX57" s="58"/>
      <c r="GOY57" s="58"/>
      <c r="GOZ57" s="58"/>
      <c r="GPA57" s="58"/>
      <c r="GPB57" s="58"/>
      <c r="GPC57" s="58"/>
      <c r="GPD57" s="58"/>
      <c r="GPE57" s="58"/>
      <c r="GPF57" s="58"/>
      <c r="GPG57" s="58"/>
      <c r="GPH57" s="58"/>
      <c r="GPI57" s="58"/>
      <c r="GPJ57" s="58"/>
      <c r="GPK57" s="58"/>
      <c r="GPL57" s="58"/>
      <c r="GPM57" s="58"/>
      <c r="GPN57" s="58"/>
      <c r="GPO57" s="58"/>
      <c r="GPP57" s="58"/>
      <c r="GPQ57" s="58"/>
      <c r="GPR57" s="58"/>
      <c r="GPS57" s="58"/>
      <c r="GPT57" s="58"/>
      <c r="GPU57" s="58"/>
      <c r="GPV57" s="58"/>
      <c r="GPW57" s="58"/>
      <c r="GPX57" s="58"/>
      <c r="GPY57" s="58"/>
      <c r="GPZ57" s="58"/>
      <c r="GQA57" s="58"/>
      <c r="GQB57" s="58"/>
      <c r="GQC57" s="58"/>
      <c r="GQD57" s="58"/>
      <c r="GQE57" s="58"/>
      <c r="GQF57" s="58"/>
      <c r="GQG57" s="58"/>
      <c r="GQH57" s="58"/>
      <c r="GQI57" s="58"/>
      <c r="GQJ57" s="58"/>
      <c r="GQK57" s="58"/>
      <c r="GQL57" s="58"/>
      <c r="GQM57" s="58"/>
      <c r="GQN57" s="58"/>
      <c r="GQO57" s="58"/>
      <c r="GQP57" s="58"/>
      <c r="GQQ57" s="58"/>
      <c r="GQR57" s="58"/>
      <c r="GQS57" s="58"/>
      <c r="GQT57" s="58"/>
      <c r="GQU57" s="58"/>
      <c r="GQV57" s="58"/>
      <c r="GQW57" s="58"/>
      <c r="GQX57" s="58"/>
      <c r="GQY57" s="58"/>
      <c r="GQZ57" s="58"/>
      <c r="GRA57" s="58"/>
      <c r="GRB57" s="58"/>
      <c r="GRC57" s="58"/>
      <c r="GRD57" s="58"/>
      <c r="GRE57" s="58"/>
      <c r="GRF57" s="58"/>
      <c r="GRG57" s="58"/>
      <c r="GRH57" s="58"/>
      <c r="GRI57" s="58"/>
      <c r="GRJ57" s="58"/>
      <c r="GRK57" s="58"/>
      <c r="GRL57" s="58"/>
      <c r="GRM57" s="58"/>
      <c r="GRN57" s="58"/>
      <c r="GRO57" s="58"/>
      <c r="GRP57" s="58"/>
      <c r="GRQ57" s="58"/>
      <c r="GRR57" s="58"/>
      <c r="GRS57" s="58"/>
      <c r="GRT57" s="58"/>
      <c r="GRU57" s="58"/>
      <c r="GRV57" s="58"/>
      <c r="GRW57" s="58"/>
      <c r="GRX57" s="58"/>
      <c r="GRY57" s="58"/>
      <c r="GRZ57" s="58"/>
      <c r="GSA57" s="58"/>
      <c r="GSB57" s="58"/>
      <c r="GSC57" s="58"/>
      <c r="GSD57" s="58"/>
      <c r="GSE57" s="58"/>
      <c r="GSF57" s="58"/>
      <c r="GSG57" s="58"/>
      <c r="GSH57" s="58"/>
      <c r="GSI57" s="58"/>
      <c r="GSJ57" s="58"/>
      <c r="GSK57" s="58"/>
      <c r="GSL57" s="58"/>
      <c r="GSM57" s="58"/>
      <c r="GSN57" s="58"/>
      <c r="GSO57" s="58"/>
      <c r="GSP57" s="58"/>
      <c r="GSQ57" s="58"/>
      <c r="GSR57" s="58"/>
      <c r="GSS57" s="58"/>
      <c r="GST57" s="58"/>
      <c r="GSU57" s="58"/>
      <c r="GSV57" s="58"/>
      <c r="GSW57" s="58"/>
      <c r="GSX57" s="58"/>
      <c r="GSY57" s="58"/>
      <c r="GSZ57" s="58"/>
      <c r="GTA57" s="58"/>
      <c r="GTB57" s="58"/>
      <c r="GTC57" s="58"/>
      <c r="GTD57" s="58"/>
      <c r="GTE57" s="58"/>
      <c r="GTF57" s="58"/>
      <c r="GTG57" s="58"/>
      <c r="GTH57" s="58"/>
      <c r="GTI57" s="58"/>
      <c r="GTJ57" s="58"/>
      <c r="GTK57" s="58"/>
      <c r="GTL57" s="58"/>
      <c r="GTM57" s="58"/>
      <c r="GTN57" s="58"/>
      <c r="GTO57" s="58"/>
      <c r="GTP57" s="58"/>
      <c r="GTQ57" s="58"/>
      <c r="GTR57" s="58"/>
      <c r="GTS57" s="58"/>
      <c r="GTT57" s="58"/>
      <c r="GTU57" s="58"/>
      <c r="GTV57" s="58"/>
      <c r="GTW57" s="58"/>
      <c r="GTX57" s="58"/>
      <c r="GTY57" s="58"/>
      <c r="GTZ57" s="58"/>
      <c r="GUA57" s="58"/>
      <c r="GUB57" s="58"/>
      <c r="GUC57" s="58"/>
      <c r="GUD57" s="58"/>
      <c r="GUE57" s="58"/>
      <c r="GUF57" s="58"/>
      <c r="GUG57" s="58"/>
      <c r="GUH57" s="58"/>
      <c r="GUI57" s="58"/>
      <c r="GUJ57" s="58"/>
      <c r="GUK57" s="58"/>
      <c r="GUL57" s="58"/>
      <c r="GUM57" s="58"/>
      <c r="GUN57" s="58"/>
      <c r="GUO57" s="58"/>
      <c r="GUP57" s="58"/>
      <c r="GUQ57" s="58"/>
      <c r="GUR57" s="58"/>
      <c r="GUS57" s="58"/>
      <c r="GUT57" s="58"/>
      <c r="GUU57" s="58"/>
      <c r="GUV57" s="58"/>
      <c r="GUW57" s="58"/>
      <c r="GUX57" s="58"/>
      <c r="GUY57" s="58"/>
      <c r="GUZ57" s="58"/>
      <c r="GVA57" s="58"/>
      <c r="GVB57" s="58"/>
      <c r="GVC57" s="58"/>
      <c r="GVD57" s="58"/>
      <c r="GVE57" s="58"/>
      <c r="GVF57" s="58"/>
      <c r="GVG57" s="58"/>
      <c r="GVH57" s="58"/>
      <c r="GVI57" s="58"/>
      <c r="GVJ57" s="58"/>
      <c r="GVK57" s="58"/>
      <c r="GVL57" s="58"/>
      <c r="GVM57" s="58"/>
      <c r="GVN57" s="58"/>
      <c r="GVO57" s="58"/>
      <c r="GVP57" s="58"/>
      <c r="GVQ57" s="58"/>
      <c r="GVR57" s="58"/>
      <c r="GVS57" s="58"/>
      <c r="GVT57" s="58"/>
      <c r="GVU57" s="58"/>
      <c r="GVV57" s="58"/>
      <c r="GVW57" s="58"/>
      <c r="GVX57" s="58"/>
      <c r="GVY57" s="58"/>
      <c r="GVZ57" s="58"/>
      <c r="GWA57" s="58"/>
      <c r="GWB57" s="58"/>
      <c r="GWC57" s="58"/>
      <c r="GWD57" s="58"/>
      <c r="GWE57" s="58"/>
      <c r="GWF57" s="58"/>
      <c r="GWG57" s="58"/>
      <c r="GWH57" s="58"/>
      <c r="GWI57" s="58"/>
      <c r="GWJ57" s="58"/>
      <c r="GWK57" s="58"/>
      <c r="GWL57" s="58"/>
      <c r="GWM57" s="58"/>
      <c r="GWN57" s="58"/>
      <c r="GWO57" s="58"/>
      <c r="GWP57" s="58"/>
      <c r="GWQ57" s="58"/>
      <c r="GWR57" s="58"/>
      <c r="GWS57" s="58"/>
      <c r="GWT57" s="58"/>
      <c r="GWU57" s="58"/>
      <c r="GWV57" s="58"/>
      <c r="GWW57" s="58"/>
      <c r="GWX57" s="58"/>
      <c r="GWY57" s="58"/>
      <c r="GWZ57" s="58"/>
      <c r="GXA57" s="58"/>
      <c r="GXB57" s="58"/>
      <c r="GXC57" s="58"/>
      <c r="GXD57" s="58"/>
      <c r="GXE57" s="58"/>
      <c r="GXF57" s="58"/>
      <c r="GXG57" s="58"/>
      <c r="GXH57" s="58"/>
      <c r="GXI57" s="58"/>
      <c r="GXJ57" s="58"/>
      <c r="GXK57" s="58"/>
      <c r="GXL57" s="58"/>
      <c r="GXM57" s="58"/>
      <c r="GXN57" s="58"/>
      <c r="GXO57" s="58"/>
      <c r="GXP57" s="58"/>
      <c r="GXQ57" s="58"/>
      <c r="GXR57" s="58"/>
      <c r="GXS57" s="58"/>
      <c r="GXT57" s="58"/>
      <c r="GXU57" s="58"/>
      <c r="GXV57" s="58"/>
      <c r="GXW57" s="58"/>
      <c r="GXX57" s="58"/>
      <c r="GXY57" s="58"/>
      <c r="GXZ57" s="58"/>
      <c r="GYA57" s="58"/>
      <c r="GYB57" s="58"/>
      <c r="GYC57" s="58"/>
      <c r="GYD57" s="58"/>
      <c r="GYE57" s="58"/>
      <c r="GYF57" s="58"/>
      <c r="GYG57" s="58"/>
      <c r="GYH57" s="58"/>
      <c r="GYI57" s="58"/>
      <c r="GYJ57" s="58"/>
      <c r="GYK57" s="58"/>
      <c r="GYL57" s="58"/>
      <c r="GYM57" s="58"/>
      <c r="GYN57" s="58"/>
      <c r="GYO57" s="58"/>
      <c r="GYP57" s="58"/>
      <c r="GYQ57" s="58"/>
      <c r="GYR57" s="58"/>
      <c r="GYS57" s="58"/>
      <c r="GYT57" s="58"/>
      <c r="GYU57" s="58"/>
      <c r="GYV57" s="58"/>
      <c r="GYW57" s="58"/>
      <c r="GYX57" s="58"/>
      <c r="GYY57" s="58"/>
      <c r="GYZ57" s="58"/>
      <c r="GZA57" s="58"/>
      <c r="GZB57" s="58"/>
      <c r="GZC57" s="58"/>
      <c r="GZD57" s="58"/>
      <c r="GZE57" s="58"/>
      <c r="GZF57" s="58"/>
      <c r="GZG57" s="58"/>
      <c r="GZH57" s="58"/>
      <c r="GZI57" s="58"/>
      <c r="GZJ57" s="58"/>
      <c r="GZK57" s="58"/>
      <c r="GZL57" s="58"/>
      <c r="GZM57" s="58"/>
      <c r="GZN57" s="58"/>
      <c r="GZO57" s="58"/>
      <c r="GZP57" s="58"/>
      <c r="GZQ57" s="58"/>
      <c r="GZR57" s="58"/>
      <c r="GZS57" s="58"/>
      <c r="GZT57" s="58"/>
      <c r="GZU57" s="58"/>
      <c r="GZV57" s="58"/>
      <c r="GZW57" s="58"/>
      <c r="GZX57" s="58"/>
      <c r="GZY57" s="58"/>
      <c r="GZZ57" s="58"/>
      <c r="HAA57" s="58"/>
      <c r="HAB57" s="58"/>
      <c r="HAC57" s="58"/>
      <c r="HAD57" s="58"/>
      <c r="HAE57" s="58"/>
      <c r="HAF57" s="58"/>
      <c r="HAG57" s="58"/>
      <c r="HAH57" s="58"/>
      <c r="HAI57" s="58"/>
      <c r="HAJ57" s="58"/>
      <c r="HAK57" s="58"/>
      <c r="HAL57" s="58"/>
      <c r="HAM57" s="58"/>
      <c r="HAN57" s="58"/>
      <c r="HAO57" s="58"/>
      <c r="HAP57" s="58"/>
      <c r="HAQ57" s="58"/>
      <c r="HAR57" s="58"/>
      <c r="HAS57" s="58"/>
      <c r="HAT57" s="58"/>
      <c r="HAU57" s="58"/>
      <c r="HAV57" s="58"/>
      <c r="HAW57" s="58"/>
      <c r="HAX57" s="58"/>
      <c r="HAY57" s="58"/>
      <c r="HAZ57" s="58"/>
      <c r="HBA57" s="58"/>
      <c r="HBB57" s="58"/>
      <c r="HBC57" s="58"/>
      <c r="HBD57" s="58"/>
      <c r="HBE57" s="58"/>
      <c r="HBF57" s="58"/>
      <c r="HBG57" s="58"/>
      <c r="HBH57" s="58"/>
      <c r="HBI57" s="58"/>
      <c r="HBJ57" s="58"/>
      <c r="HBK57" s="58"/>
      <c r="HBL57" s="58"/>
      <c r="HBM57" s="58"/>
      <c r="HBN57" s="58"/>
      <c r="HBO57" s="58"/>
      <c r="HBP57" s="58"/>
      <c r="HBQ57" s="58"/>
      <c r="HBR57" s="58"/>
      <c r="HBS57" s="58"/>
      <c r="HBT57" s="58"/>
      <c r="HBU57" s="58"/>
      <c r="HBV57" s="58"/>
      <c r="HBW57" s="58"/>
      <c r="HBX57" s="58"/>
      <c r="HBY57" s="58"/>
      <c r="HBZ57" s="58"/>
      <c r="HCA57" s="58"/>
      <c r="HCB57" s="58"/>
      <c r="HCC57" s="58"/>
      <c r="HCD57" s="58"/>
      <c r="HCE57" s="58"/>
      <c r="HCF57" s="58"/>
      <c r="HCG57" s="58"/>
      <c r="HCH57" s="58"/>
      <c r="HCI57" s="58"/>
      <c r="HCJ57" s="58"/>
      <c r="HCK57" s="58"/>
      <c r="HCL57" s="58"/>
      <c r="HCM57" s="58"/>
      <c r="HCN57" s="58"/>
      <c r="HCO57" s="58"/>
      <c r="HCP57" s="58"/>
      <c r="HCQ57" s="58"/>
      <c r="HCR57" s="58"/>
      <c r="HCS57" s="58"/>
      <c r="HCT57" s="58"/>
      <c r="HCU57" s="58"/>
      <c r="HCV57" s="58"/>
      <c r="HCW57" s="58"/>
      <c r="HCX57" s="58"/>
      <c r="HCY57" s="58"/>
      <c r="HCZ57" s="58"/>
      <c r="HDA57" s="58"/>
      <c r="HDB57" s="58"/>
      <c r="HDC57" s="58"/>
      <c r="HDD57" s="58"/>
      <c r="HDE57" s="58"/>
      <c r="HDF57" s="58"/>
      <c r="HDG57" s="58"/>
      <c r="HDH57" s="58"/>
      <c r="HDI57" s="58"/>
      <c r="HDJ57" s="58"/>
      <c r="HDK57" s="58"/>
      <c r="HDL57" s="58"/>
      <c r="HDM57" s="58"/>
      <c r="HDN57" s="58"/>
      <c r="HDO57" s="58"/>
      <c r="HDP57" s="58"/>
      <c r="HDQ57" s="58"/>
      <c r="HDR57" s="58"/>
      <c r="HDS57" s="58"/>
      <c r="HDT57" s="58"/>
      <c r="HDU57" s="58"/>
      <c r="HDV57" s="58"/>
      <c r="HDW57" s="58"/>
      <c r="HDX57" s="58"/>
      <c r="HDY57" s="58"/>
      <c r="HDZ57" s="58"/>
      <c r="HEA57" s="58"/>
      <c r="HEB57" s="58"/>
      <c r="HEC57" s="58"/>
      <c r="HED57" s="58"/>
      <c r="HEE57" s="58"/>
      <c r="HEF57" s="58"/>
      <c r="HEG57" s="58"/>
      <c r="HEH57" s="58"/>
      <c r="HEI57" s="58"/>
      <c r="HEJ57" s="58"/>
      <c r="HEK57" s="58"/>
      <c r="HEL57" s="58"/>
      <c r="HEM57" s="58"/>
      <c r="HEN57" s="58"/>
      <c r="HEO57" s="58"/>
      <c r="HEP57" s="58"/>
      <c r="HEQ57" s="58"/>
      <c r="HER57" s="58"/>
      <c r="HES57" s="58"/>
      <c r="HET57" s="58"/>
      <c r="HEU57" s="58"/>
      <c r="HEV57" s="58"/>
      <c r="HEW57" s="58"/>
      <c r="HEX57" s="58"/>
      <c r="HEY57" s="58"/>
      <c r="HEZ57" s="58"/>
      <c r="HFA57" s="58"/>
      <c r="HFB57" s="58"/>
      <c r="HFC57" s="58"/>
      <c r="HFD57" s="58"/>
      <c r="HFE57" s="58"/>
      <c r="HFF57" s="58"/>
      <c r="HFG57" s="58"/>
      <c r="HFH57" s="58"/>
      <c r="HFI57" s="58"/>
      <c r="HFJ57" s="58"/>
      <c r="HFK57" s="58"/>
      <c r="HFL57" s="58"/>
      <c r="HFM57" s="58"/>
      <c r="HFN57" s="58"/>
      <c r="HFO57" s="58"/>
      <c r="HFP57" s="58"/>
      <c r="HFQ57" s="58"/>
      <c r="HFR57" s="58"/>
      <c r="HFS57" s="58"/>
      <c r="HFT57" s="58"/>
      <c r="HFU57" s="58"/>
      <c r="HFV57" s="58"/>
      <c r="HFW57" s="58"/>
      <c r="HFX57" s="58"/>
      <c r="HFY57" s="58"/>
      <c r="HFZ57" s="58"/>
      <c r="HGA57" s="58"/>
      <c r="HGB57" s="58"/>
      <c r="HGC57" s="58"/>
      <c r="HGD57" s="58"/>
      <c r="HGE57" s="58"/>
      <c r="HGF57" s="58"/>
      <c r="HGG57" s="58"/>
      <c r="HGH57" s="58"/>
      <c r="HGI57" s="58"/>
      <c r="HGJ57" s="58"/>
      <c r="HGK57" s="58"/>
      <c r="HGL57" s="58"/>
      <c r="HGM57" s="58"/>
      <c r="HGN57" s="58"/>
      <c r="HGO57" s="58"/>
      <c r="HGP57" s="58"/>
      <c r="HGQ57" s="58"/>
      <c r="HGR57" s="58"/>
      <c r="HGS57" s="58"/>
      <c r="HGT57" s="58"/>
      <c r="HGU57" s="58"/>
      <c r="HGV57" s="58"/>
      <c r="HGW57" s="58"/>
      <c r="HGX57" s="58"/>
      <c r="HGY57" s="58"/>
      <c r="HGZ57" s="58"/>
      <c r="HHA57" s="58"/>
      <c r="HHB57" s="58"/>
      <c r="HHC57" s="58"/>
      <c r="HHD57" s="58"/>
      <c r="HHE57" s="58"/>
      <c r="HHF57" s="58"/>
      <c r="HHG57" s="58"/>
      <c r="HHH57" s="58"/>
      <c r="HHI57" s="58"/>
      <c r="HHJ57" s="58"/>
      <c r="HHK57" s="58"/>
      <c r="HHL57" s="58"/>
      <c r="HHM57" s="58"/>
      <c r="HHN57" s="58"/>
      <c r="HHO57" s="58"/>
      <c r="HHP57" s="58"/>
      <c r="HHQ57" s="58"/>
      <c r="HHR57" s="58"/>
      <c r="HHS57" s="58"/>
      <c r="HHT57" s="58"/>
      <c r="HHU57" s="58"/>
      <c r="HHV57" s="58"/>
      <c r="HHW57" s="58"/>
      <c r="HHX57" s="58"/>
      <c r="HHY57" s="58"/>
      <c r="HHZ57" s="58"/>
      <c r="HIA57" s="58"/>
      <c r="HIB57" s="58"/>
      <c r="HIC57" s="58"/>
      <c r="HID57" s="58"/>
      <c r="HIE57" s="58"/>
      <c r="HIF57" s="58"/>
      <c r="HIG57" s="58"/>
      <c r="HIH57" s="58"/>
      <c r="HII57" s="58"/>
      <c r="HIJ57" s="58"/>
      <c r="HIK57" s="58"/>
      <c r="HIL57" s="58"/>
      <c r="HIM57" s="58"/>
      <c r="HIN57" s="58"/>
      <c r="HIO57" s="58"/>
      <c r="HIP57" s="58"/>
      <c r="HIQ57" s="58"/>
      <c r="HIR57" s="58"/>
      <c r="HIS57" s="58"/>
      <c r="HIT57" s="58"/>
      <c r="HIU57" s="58"/>
      <c r="HIV57" s="58"/>
      <c r="HIW57" s="58"/>
      <c r="HIX57" s="58"/>
      <c r="HIY57" s="58"/>
      <c r="HIZ57" s="58"/>
      <c r="HJA57" s="58"/>
      <c r="HJB57" s="58"/>
      <c r="HJC57" s="58"/>
      <c r="HJD57" s="58"/>
      <c r="HJE57" s="58"/>
      <c r="HJF57" s="58"/>
      <c r="HJG57" s="58"/>
      <c r="HJH57" s="58"/>
      <c r="HJI57" s="58"/>
      <c r="HJJ57" s="58"/>
      <c r="HJK57" s="58"/>
      <c r="HJL57" s="58"/>
      <c r="HJM57" s="58"/>
      <c r="HJN57" s="58"/>
      <c r="HJO57" s="58"/>
      <c r="HJP57" s="58"/>
      <c r="HJQ57" s="58"/>
      <c r="HJR57" s="58"/>
      <c r="HJS57" s="58"/>
      <c r="HJT57" s="58"/>
      <c r="HJU57" s="58"/>
      <c r="HJV57" s="58"/>
      <c r="HJW57" s="58"/>
      <c r="HJX57" s="58"/>
      <c r="HJY57" s="58"/>
      <c r="HJZ57" s="58"/>
      <c r="HKA57" s="58"/>
      <c r="HKB57" s="58"/>
      <c r="HKC57" s="58"/>
      <c r="HKD57" s="58"/>
      <c r="HKE57" s="58"/>
      <c r="HKF57" s="58"/>
      <c r="HKG57" s="58"/>
      <c r="HKH57" s="58"/>
      <c r="HKI57" s="58"/>
      <c r="HKJ57" s="58"/>
      <c r="HKK57" s="58"/>
      <c r="HKL57" s="58"/>
      <c r="HKM57" s="58"/>
      <c r="HKN57" s="58"/>
      <c r="HKO57" s="58"/>
      <c r="HKP57" s="58"/>
      <c r="HKQ57" s="58"/>
      <c r="HKR57" s="58"/>
      <c r="HKS57" s="58"/>
      <c r="HKT57" s="58"/>
      <c r="HKU57" s="58"/>
      <c r="HKV57" s="58"/>
      <c r="HKW57" s="58"/>
      <c r="HKX57" s="58"/>
      <c r="HKY57" s="58"/>
      <c r="HKZ57" s="58"/>
      <c r="HLA57" s="58"/>
      <c r="HLB57" s="58"/>
      <c r="HLC57" s="58"/>
      <c r="HLD57" s="58"/>
      <c r="HLE57" s="58"/>
      <c r="HLF57" s="58"/>
      <c r="HLG57" s="58"/>
      <c r="HLH57" s="58"/>
      <c r="HLI57" s="58"/>
      <c r="HLJ57" s="58"/>
      <c r="HLK57" s="58"/>
      <c r="HLL57" s="58"/>
      <c r="HLM57" s="58"/>
      <c r="HLN57" s="58"/>
      <c r="HLO57" s="58"/>
      <c r="HLP57" s="58"/>
      <c r="HLQ57" s="58"/>
      <c r="HLR57" s="58"/>
      <c r="HLS57" s="58"/>
      <c r="HLT57" s="58"/>
      <c r="HLU57" s="58"/>
      <c r="HLV57" s="58"/>
      <c r="HLW57" s="58"/>
      <c r="HLX57" s="58"/>
      <c r="HLY57" s="58"/>
      <c r="HLZ57" s="58"/>
      <c r="HMA57" s="58"/>
      <c r="HMB57" s="58"/>
      <c r="HMC57" s="58"/>
      <c r="HMD57" s="58"/>
      <c r="HME57" s="58"/>
      <c r="HMF57" s="58"/>
      <c r="HMG57" s="58"/>
      <c r="HMH57" s="58"/>
      <c r="HMI57" s="58"/>
      <c r="HMJ57" s="58"/>
      <c r="HMK57" s="58"/>
      <c r="HML57" s="58"/>
      <c r="HMM57" s="58"/>
      <c r="HMN57" s="58"/>
      <c r="HMO57" s="58"/>
      <c r="HMP57" s="58"/>
      <c r="HMQ57" s="58"/>
      <c r="HMR57" s="58"/>
      <c r="HMS57" s="58"/>
      <c r="HMT57" s="58"/>
      <c r="HMU57" s="58"/>
      <c r="HMV57" s="58"/>
      <c r="HMW57" s="58"/>
      <c r="HMX57" s="58"/>
      <c r="HMY57" s="58"/>
      <c r="HMZ57" s="58"/>
      <c r="HNA57" s="58"/>
      <c r="HNB57" s="58"/>
      <c r="HNC57" s="58"/>
      <c r="HND57" s="58"/>
      <c r="HNE57" s="58"/>
      <c r="HNF57" s="58"/>
      <c r="HNG57" s="58"/>
      <c r="HNH57" s="58"/>
      <c r="HNI57" s="58"/>
      <c r="HNJ57" s="58"/>
      <c r="HNK57" s="58"/>
      <c r="HNL57" s="58"/>
      <c r="HNM57" s="58"/>
      <c r="HNN57" s="58"/>
      <c r="HNO57" s="58"/>
      <c r="HNP57" s="58"/>
      <c r="HNQ57" s="58"/>
      <c r="HNR57" s="58"/>
      <c r="HNS57" s="58"/>
      <c r="HNT57" s="58"/>
      <c r="HNU57" s="58"/>
      <c r="HNV57" s="58"/>
      <c r="HNW57" s="58"/>
      <c r="HNX57" s="58"/>
      <c r="HNY57" s="58"/>
      <c r="HNZ57" s="58"/>
      <c r="HOA57" s="58"/>
      <c r="HOB57" s="58"/>
      <c r="HOC57" s="58"/>
      <c r="HOD57" s="58"/>
      <c r="HOE57" s="58"/>
      <c r="HOF57" s="58"/>
      <c r="HOG57" s="58"/>
      <c r="HOH57" s="58"/>
      <c r="HOI57" s="58"/>
      <c r="HOJ57" s="58"/>
      <c r="HOK57" s="58"/>
      <c r="HOL57" s="58"/>
      <c r="HOM57" s="58"/>
      <c r="HON57" s="58"/>
      <c r="HOO57" s="58"/>
      <c r="HOP57" s="58"/>
      <c r="HOQ57" s="58"/>
      <c r="HOR57" s="58"/>
      <c r="HOS57" s="58"/>
      <c r="HOT57" s="58"/>
      <c r="HOU57" s="58"/>
      <c r="HOV57" s="58"/>
      <c r="HOW57" s="58"/>
      <c r="HOX57" s="58"/>
      <c r="HOY57" s="58"/>
      <c r="HOZ57" s="58"/>
      <c r="HPA57" s="58"/>
      <c r="HPB57" s="58"/>
      <c r="HPC57" s="58"/>
      <c r="HPD57" s="58"/>
      <c r="HPE57" s="58"/>
      <c r="HPF57" s="58"/>
      <c r="HPG57" s="58"/>
      <c r="HPH57" s="58"/>
      <c r="HPI57" s="58"/>
      <c r="HPJ57" s="58"/>
      <c r="HPK57" s="58"/>
      <c r="HPL57" s="58"/>
      <c r="HPM57" s="58"/>
      <c r="HPN57" s="58"/>
      <c r="HPO57" s="58"/>
      <c r="HPP57" s="58"/>
      <c r="HPQ57" s="58"/>
      <c r="HPR57" s="58"/>
      <c r="HPS57" s="58"/>
      <c r="HPT57" s="58"/>
      <c r="HPU57" s="58"/>
      <c r="HPV57" s="58"/>
      <c r="HPW57" s="58"/>
      <c r="HPX57" s="58"/>
      <c r="HPY57" s="58"/>
      <c r="HPZ57" s="58"/>
      <c r="HQA57" s="58"/>
      <c r="HQB57" s="58"/>
      <c r="HQC57" s="58"/>
      <c r="HQD57" s="58"/>
      <c r="HQE57" s="58"/>
      <c r="HQF57" s="58"/>
      <c r="HQG57" s="58"/>
      <c r="HQH57" s="58"/>
      <c r="HQI57" s="58"/>
      <c r="HQJ57" s="58"/>
      <c r="HQK57" s="58"/>
      <c r="HQL57" s="58"/>
      <c r="HQM57" s="58"/>
      <c r="HQN57" s="58"/>
      <c r="HQO57" s="58"/>
      <c r="HQP57" s="58"/>
      <c r="HQQ57" s="58"/>
      <c r="HQR57" s="58"/>
      <c r="HQS57" s="58"/>
      <c r="HQT57" s="58"/>
      <c r="HQU57" s="58"/>
      <c r="HQV57" s="58"/>
      <c r="HQW57" s="58"/>
      <c r="HQX57" s="58"/>
      <c r="HQY57" s="58"/>
      <c r="HQZ57" s="58"/>
      <c r="HRA57" s="58"/>
      <c r="HRB57" s="58"/>
      <c r="HRC57" s="58"/>
      <c r="HRD57" s="58"/>
      <c r="HRE57" s="58"/>
      <c r="HRF57" s="58"/>
      <c r="HRG57" s="58"/>
      <c r="HRH57" s="58"/>
      <c r="HRI57" s="58"/>
      <c r="HRJ57" s="58"/>
      <c r="HRK57" s="58"/>
      <c r="HRL57" s="58"/>
      <c r="HRM57" s="58"/>
      <c r="HRN57" s="58"/>
      <c r="HRO57" s="58"/>
      <c r="HRP57" s="58"/>
      <c r="HRQ57" s="58"/>
      <c r="HRR57" s="58"/>
      <c r="HRS57" s="58"/>
      <c r="HRT57" s="58"/>
      <c r="HRU57" s="58"/>
      <c r="HRV57" s="58"/>
      <c r="HRW57" s="58"/>
      <c r="HRX57" s="58"/>
      <c r="HRY57" s="58"/>
      <c r="HRZ57" s="58"/>
      <c r="HSA57" s="58"/>
      <c r="HSB57" s="58"/>
      <c r="HSC57" s="58"/>
      <c r="HSD57" s="58"/>
      <c r="HSE57" s="58"/>
      <c r="HSF57" s="58"/>
      <c r="HSG57" s="58"/>
      <c r="HSH57" s="58"/>
      <c r="HSI57" s="58"/>
      <c r="HSJ57" s="58"/>
      <c r="HSK57" s="58"/>
      <c r="HSL57" s="58"/>
      <c r="HSM57" s="58"/>
      <c r="HSN57" s="58"/>
      <c r="HSO57" s="58"/>
      <c r="HSP57" s="58"/>
      <c r="HSQ57" s="58"/>
      <c r="HSR57" s="58"/>
      <c r="HSS57" s="58"/>
      <c r="HST57" s="58"/>
      <c r="HSU57" s="58"/>
      <c r="HSV57" s="58"/>
      <c r="HSW57" s="58"/>
      <c r="HSX57" s="58"/>
      <c r="HSY57" s="58"/>
      <c r="HSZ57" s="58"/>
      <c r="HTA57" s="58"/>
      <c r="HTB57" s="58"/>
      <c r="HTC57" s="58"/>
      <c r="HTD57" s="58"/>
      <c r="HTE57" s="58"/>
      <c r="HTF57" s="58"/>
      <c r="HTG57" s="58"/>
      <c r="HTH57" s="58"/>
      <c r="HTI57" s="58"/>
      <c r="HTJ57" s="58"/>
      <c r="HTK57" s="58"/>
      <c r="HTL57" s="58"/>
      <c r="HTM57" s="58"/>
      <c r="HTN57" s="58"/>
      <c r="HTO57" s="58"/>
      <c r="HTP57" s="58"/>
      <c r="HTQ57" s="58"/>
      <c r="HTR57" s="58"/>
      <c r="HTS57" s="58"/>
      <c r="HTT57" s="58"/>
      <c r="HTU57" s="58"/>
      <c r="HTV57" s="58"/>
      <c r="HTW57" s="58"/>
      <c r="HTX57" s="58"/>
      <c r="HTY57" s="58"/>
      <c r="HTZ57" s="58"/>
      <c r="HUA57" s="58"/>
      <c r="HUB57" s="58"/>
      <c r="HUC57" s="58"/>
      <c r="HUD57" s="58"/>
      <c r="HUE57" s="58"/>
      <c r="HUF57" s="58"/>
      <c r="HUG57" s="58"/>
      <c r="HUH57" s="58"/>
      <c r="HUI57" s="58"/>
      <c r="HUJ57" s="58"/>
      <c r="HUK57" s="58"/>
      <c r="HUL57" s="58"/>
      <c r="HUM57" s="58"/>
      <c r="HUN57" s="58"/>
      <c r="HUO57" s="58"/>
      <c r="HUP57" s="58"/>
      <c r="HUQ57" s="58"/>
      <c r="HUR57" s="58"/>
      <c r="HUS57" s="58"/>
      <c r="HUT57" s="58"/>
      <c r="HUU57" s="58"/>
      <c r="HUV57" s="58"/>
      <c r="HUW57" s="58"/>
      <c r="HUX57" s="58"/>
      <c r="HUY57" s="58"/>
      <c r="HUZ57" s="58"/>
      <c r="HVA57" s="58"/>
      <c r="HVB57" s="58"/>
      <c r="HVC57" s="58"/>
      <c r="HVD57" s="58"/>
      <c r="HVE57" s="58"/>
      <c r="HVF57" s="58"/>
      <c r="HVG57" s="58"/>
      <c r="HVH57" s="58"/>
      <c r="HVI57" s="58"/>
      <c r="HVJ57" s="58"/>
      <c r="HVK57" s="58"/>
      <c r="HVL57" s="58"/>
      <c r="HVM57" s="58"/>
      <c r="HVN57" s="58"/>
      <c r="HVO57" s="58"/>
      <c r="HVP57" s="58"/>
      <c r="HVQ57" s="58"/>
      <c r="HVR57" s="58"/>
      <c r="HVS57" s="58"/>
      <c r="HVT57" s="58"/>
      <c r="HVU57" s="58"/>
      <c r="HVV57" s="58"/>
      <c r="HVW57" s="58"/>
      <c r="HVX57" s="58"/>
      <c r="HVY57" s="58"/>
      <c r="HVZ57" s="58"/>
      <c r="HWA57" s="58"/>
      <c r="HWB57" s="58"/>
      <c r="HWC57" s="58"/>
      <c r="HWD57" s="58"/>
      <c r="HWE57" s="58"/>
      <c r="HWF57" s="58"/>
      <c r="HWG57" s="58"/>
      <c r="HWH57" s="58"/>
      <c r="HWI57" s="58"/>
      <c r="HWJ57" s="58"/>
      <c r="HWK57" s="58"/>
      <c r="HWL57" s="58"/>
      <c r="HWM57" s="58"/>
      <c r="HWN57" s="58"/>
      <c r="HWO57" s="58"/>
      <c r="HWP57" s="58"/>
      <c r="HWQ57" s="58"/>
      <c r="HWR57" s="58"/>
      <c r="HWS57" s="58"/>
      <c r="HWT57" s="58"/>
      <c r="HWU57" s="58"/>
      <c r="HWV57" s="58"/>
      <c r="HWW57" s="58"/>
      <c r="HWX57" s="58"/>
      <c r="HWY57" s="58"/>
      <c r="HWZ57" s="58"/>
      <c r="HXA57" s="58"/>
      <c r="HXB57" s="58"/>
      <c r="HXC57" s="58"/>
      <c r="HXD57" s="58"/>
      <c r="HXE57" s="58"/>
      <c r="HXF57" s="58"/>
      <c r="HXG57" s="58"/>
      <c r="HXH57" s="58"/>
      <c r="HXI57" s="58"/>
      <c r="HXJ57" s="58"/>
      <c r="HXK57" s="58"/>
      <c r="HXL57" s="58"/>
      <c r="HXM57" s="58"/>
      <c r="HXN57" s="58"/>
      <c r="HXO57" s="58"/>
      <c r="HXP57" s="58"/>
      <c r="HXQ57" s="58"/>
      <c r="HXR57" s="58"/>
      <c r="HXS57" s="58"/>
      <c r="HXT57" s="58"/>
      <c r="HXU57" s="58"/>
      <c r="HXV57" s="58"/>
      <c r="HXW57" s="58"/>
      <c r="HXX57" s="58"/>
      <c r="HXY57" s="58"/>
      <c r="HXZ57" s="58"/>
      <c r="HYA57" s="58"/>
      <c r="HYB57" s="58"/>
      <c r="HYC57" s="58"/>
      <c r="HYD57" s="58"/>
      <c r="HYE57" s="58"/>
      <c r="HYF57" s="58"/>
      <c r="HYG57" s="58"/>
      <c r="HYH57" s="58"/>
      <c r="HYI57" s="58"/>
      <c r="HYJ57" s="58"/>
      <c r="HYK57" s="58"/>
      <c r="HYL57" s="58"/>
      <c r="HYM57" s="58"/>
      <c r="HYN57" s="58"/>
      <c r="HYO57" s="58"/>
      <c r="HYP57" s="58"/>
      <c r="HYQ57" s="58"/>
      <c r="HYR57" s="58"/>
      <c r="HYS57" s="58"/>
      <c r="HYT57" s="58"/>
      <c r="HYU57" s="58"/>
      <c r="HYV57" s="58"/>
      <c r="HYW57" s="58"/>
      <c r="HYX57" s="58"/>
      <c r="HYY57" s="58"/>
      <c r="HYZ57" s="58"/>
      <c r="HZA57" s="58"/>
      <c r="HZB57" s="58"/>
      <c r="HZC57" s="58"/>
      <c r="HZD57" s="58"/>
      <c r="HZE57" s="58"/>
      <c r="HZF57" s="58"/>
      <c r="HZG57" s="58"/>
      <c r="HZH57" s="58"/>
      <c r="HZI57" s="58"/>
      <c r="HZJ57" s="58"/>
      <c r="HZK57" s="58"/>
      <c r="HZL57" s="58"/>
      <c r="HZM57" s="58"/>
      <c r="HZN57" s="58"/>
      <c r="HZO57" s="58"/>
      <c r="HZP57" s="58"/>
      <c r="HZQ57" s="58"/>
      <c r="HZR57" s="58"/>
      <c r="HZS57" s="58"/>
      <c r="HZT57" s="58"/>
      <c r="HZU57" s="58"/>
      <c r="HZV57" s="58"/>
      <c r="HZW57" s="58"/>
      <c r="HZX57" s="58"/>
      <c r="HZY57" s="58"/>
      <c r="HZZ57" s="58"/>
      <c r="IAA57" s="58"/>
      <c r="IAB57" s="58"/>
      <c r="IAC57" s="58"/>
      <c r="IAD57" s="58"/>
      <c r="IAE57" s="58"/>
      <c r="IAF57" s="58"/>
      <c r="IAG57" s="58"/>
      <c r="IAH57" s="58"/>
      <c r="IAI57" s="58"/>
      <c r="IAJ57" s="58"/>
      <c r="IAK57" s="58"/>
      <c r="IAL57" s="58"/>
      <c r="IAM57" s="58"/>
      <c r="IAN57" s="58"/>
      <c r="IAO57" s="58"/>
      <c r="IAP57" s="58"/>
      <c r="IAQ57" s="58"/>
      <c r="IAR57" s="58"/>
      <c r="IAS57" s="58"/>
      <c r="IAT57" s="58"/>
      <c r="IAU57" s="58"/>
      <c r="IAV57" s="58"/>
      <c r="IAW57" s="58"/>
      <c r="IAX57" s="58"/>
      <c r="IAY57" s="58"/>
      <c r="IAZ57" s="58"/>
      <c r="IBA57" s="58"/>
      <c r="IBB57" s="58"/>
      <c r="IBC57" s="58"/>
      <c r="IBD57" s="58"/>
      <c r="IBE57" s="58"/>
      <c r="IBF57" s="58"/>
      <c r="IBG57" s="58"/>
      <c r="IBH57" s="58"/>
      <c r="IBI57" s="58"/>
      <c r="IBJ57" s="58"/>
      <c r="IBK57" s="58"/>
      <c r="IBL57" s="58"/>
      <c r="IBM57" s="58"/>
      <c r="IBN57" s="58"/>
      <c r="IBO57" s="58"/>
      <c r="IBP57" s="58"/>
      <c r="IBQ57" s="58"/>
      <c r="IBR57" s="58"/>
      <c r="IBS57" s="58"/>
      <c r="IBT57" s="58"/>
      <c r="IBU57" s="58"/>
      <c r="IBV57" s="58"/>
      <c r="IBW57" s="58"/>
      <c r="IBX57" s="58"/>
      <c r="IBY57" s="58"/>
      <c r="IBZ57" s="58"/>
      <c r="ICA57" s="58"/>
      <c r="ICB57" s="58"/>
      <c r="ICC57" s="58"/>
      <c r="ICD57" s="58"/>
      <c r="ICE57" s="58"/>
      <c r="ICF57" s="58"/>
      <c r="ICG57" s="58"/>
      <c r="ICH57" s="58"/>
      <c r="ICI57" s="58"/>
      <c r="ICJ57" s="58"/>
      <c r="ICK57" s="58"/>
      <c r="ICL57" s="58"/>
      <c r="ICM57" s="58"/>
      <c r="ICN57" s="58"/>
      <c r="ICO57" s="58"/>
      <c r="ICP57" s="58"/>
      <c r="ICQ57" s="58"/>
      <c r="ICR57" s="58"/>
      <c r="ICS57" s="58"/>
      <c r="ICT57" s="58"/>
      <c r="ICU57" s="58"/>
      <c r="ICV57" s="58"/>
      <c r="ICW57" s="58"/>
      <c r="ICX57" s="58"/>
      <c r="ICY57" s="58"/>
      <c r="ICZ57" s="58"/>
      <c r="IDA57" s="58"/>
      <c r="IDB57" s="58"/>
      <c r="IDC57" s="58"/>
      <c r="IDD57" s="58"/>
      <c r="IDE57" s="58"/>
      <c r="IDF57" s="58"/>
      <c r="IDG57" s="58"/>
      <c r="IDH57" s="58"/>
      <c r="IDI57" s="58"/>
      <c r="IDJ57" s="58"/>
      <c r="IDK57" s="58"/>
      <c r="IDL57" s="58"/>
      <c r="IDM57" s="58"/>
      <c r="IDN57" s="58"/>
      <c r="IDO57" s="58"/>
      <c r="IDP57" s="58"/>
      <c r="IDQ57" s="58"/>
      <c r="IDR57" s="58"/>
      <c r="IDS57" s="58"/>
      <c r="IDT57" s="58"/>
      <c r="IDU57" s="58"/>
      <c r="IDV57" s="58"/>
      <c r="IDW57" s="58"/>
      <c r="IDX57" s="58"/>
      <c r="IDY57" s="58"/>
      <c r="IDZ57" s="58"/>
      <c r="IEA57" s="58"/>
      <c r="IEB57" s="58"/>
      <c r="IEC57" s="58"/>
      <c r="IED57" s="58"/>
      <c r="IEE57" s="58"/>
      <c r="IEF57" s="58"/>
      <c r="IEG57" s="58"/>
      <c r="IEH57" s="58"/>
      <c r="IEI57" s="58"/>
      <c r="IEJ57" s="58"/>
      <c r="IEK57" s="58"/>
      <c r="IEL57" s="58"/>
      <c r="IEM57" s="58"/>
      <c r="IEN57" s="58"/>
      <c r="IEO57" s="58"/>
      <c r="IEP57" s="58"/>
      <c r="IEQ57" s="58"/>
      <c r="IER57" s="58"/>
      <c r="IES57" s="58"/>
      <c r="IET57" s="58"/>
      <c r="IEU57" s="58"/>
      <c r="IEV57" s="58"/>
      <c r="IEW57" s="58"/>
      <c r="IEX57" s="58"/>
      <c r="IEY57" s="58"/>
      <c r="IEZ57" s="58"/>
      <c r="IFA57" s="58"/>
      <c r="IFB57" s="58"/>
      <c r="IFC57" s="58"/>
      <c r="IFD57" s="58"/>
      <c r="IFE57" s="58"/>
      <c r="IFF57" s="58"/>
      <c r="IFG57" s="58"/>
      <c r="IFH57" s="58"/>
      <c r="IFI57" s="58"/>
      <c r="IFJ57" s="58"/>
      <c r="IFK57" s="58"/>
      <c r="IFL57" s="58"/>
      <c r="IFM57" s="58"/>
      <c r="IFN57" s="58"/>
      <c r="IFO57" s="58"/>
      <c r="IFP57" s="58"/>
      <c r="IFQ57" s="58"/>
      <c r="IFR57" s="58"/>
      <c r="IFS57" s="58"/>
      <c r="IFT57" s="58"/>
      <c r="IFU57" s="58"/>
      <c r="IFV57" s="58"/>
      <c r="IFW57" s="58"/>
      <c r="IFX57" s="58"/>
      <c r="IFY57" s="58"/>
      <c r="IFZ57" s="58"/>
      <c r="IGA57" s="58"/>
      <c r="IGB57" s="58"/>
      <c r="IGC57" s="58"/>
      <c r="IGD57" s="58"/>
      <c r="IGE57" s="58"/>
      <c r="IGF57" s="58"/>
      <c r="IGG57" s="58"/>
      <c r="IGH57" s="58"/>
      <c r="IGI57" s="58"/>
      <c r="IGJ57" s="58"/>
      <c r="IGK57" s="58"/>
      <c r="IGL57" s="58"/>
      <c r="IGM57" s="58"/>
      <c r="IGN57" s="58"/>
      <c r="IGO57" s="58"/>
      <c r="IGP57" s="58"/>
      <c r="IGQ57" s="58"/>
      <c r="IGR57" s="58"/>
      <c r="IGS57" s="58"/>
      <c r="IGT57" s="58"/>
      <c r="IGU57" s="58"/>
      <c r="IGV57" s="58"/>
      <c r="IGW57" s="58"/>
      <c r="IGX57" s="58"/>
      <c r="IGY57" s="58"/>
      <c r="IGZ57" s="58"/>
      <c r="IHA57" s="58"/>
      <c r="IHB57" s="58"/>
      <c r="IHC57" s="58"/>
      <c r="IHD57" s="58"/>
      <c r="IHE57" s="58"/>
      <c r="IHF57" s="58"/>
      <c r="IHG57" s="58"/>
      <c r="IHH57" s="58"/>
      <c r="IHI57" s="58"/>
      <c r="IHJ57" s="58"/>
      <c r="IHK57" s="58"/>
      <c r="IHL57" s="58"/>
      <c r="IHM57" s="58"/>
      <c r="IHN57" s="58"/>
      <c r="IHO57" s="58"/>
      <c r="IHP57" s="58"/>
      <c r="IHQ57" s="58"/>
      <c r="IHR57" s="58"/>
      <c r="IHS57" s="58"/>
      <c r="IHT57" s="58"/>
      <c r="IHU57" s="58"/>
      <c r="IHV57" s="58"/>
      <c r="IHW57" s="58"/>
      <c r="IHX57" s="58"/>
      <c r="IHY57" s="58"/>
      <c r="IHZ57" s="58"/>
      <c r="IIA57" s="58"/>
      <c r="IIB57" s="58"/>
      <c r="IIC57" s="58"/>
      <c r="IID57" s="58"/>
      <c r="IIE57" s="58"/>
      <c r="IIF57" s="58"/>
      <c r="IIG57" s="58"/>
      <c r="IIH57" s="58"/>
      <c r="III57" s="58"/>
      <c r="IIJ57" s="58"/>
      <c r="IIK57" s="58"/>
      <c r="IIL57" s="58"/>
      <c r="IIM57" s="58"/>
      <c r="IIN57" s="58"/>
      <c r="IIO57" s="58"/>
      <c r="IIP57" s="58"/>
      <c r="IIQ57" s="58"/>
      <c r="IIR57" s="58"/>
      <c r="IIS57" s="58"/>
      <c r="IIT57" s="58"/>
      <c r="IIU57" s="58"/>
      <c r="IIV57" s="58"/>
      <c r="IIW57" s="58"/>
      <c r="IIX57" s="58"/>
      <c r="IIY57" s="58"/>
      <c r="IIZ57" s="58"/>
      <c r="IJA57" s="58"/>
      <c r="IJB57" s="58"/>
      <c r="IJC57" s="58"/>
      <c r="IJD57" s="58"/>
      <c r="IJE57" s="58"/>
      <c r="IJF57" s="58"/>
      <c r="IJG57" s="58"/>
      <c r="IJH57" s="58"/>
      <c r="IJI57" s="58"/>
      <c r="IJJ57" s="58"/>
      <c r="IJK57" s="58"/>
      <c r="IJL57" s="58"/>
      <c r="IJM57" s="58"/>
      <c r="IJN57" s="58"/>
      <c r="IJO57" s="58"/>
      <c r="IJP57" s="58"/>
      <c r="IJQ57" s="58"/>
      <c r="IJR57" s="58"/>
      <c r="IJS57" s="58"/>
      <c r="IJT57" s="58"/>
      <c r="IJU57" s="58"/>
      <c r="IJV57" s="58"/>
      <c r="IJW57" s="58"/>
      <c r="IJX57" s="58"/>
      <c r="IJY57" s="58"/>
      <c r="IJZ57" s="58"/>
      <c r="IKA57" s="58"/>
      <c r="IKB57" s="58"/>
      <c r="IKC57" s="58"/>
      <c r="IKD57" s="58"/>
      <c r="IKE57" s="58"/>
      <c r="IKF57" s="58"/>
      <c r="IKG57" s="58"/>
      <c r="IKH57" s="58"/>
      <c r="IKI57" s="58"/>
      <c r="IKJ57" s="58"/>
      <c r="IKK57" s="58"/>
      <c r="IKL57" s="58"/>
      <c r="IKM57" s="58"/>
      <c r="IKN57" s="58"/>
      <c r="IKO57" s="58"/>
      <c r="IKP57" s="58"/>
      <c r="IKQ57" s="58"/>
      <c r="IKR57" s="58"/>
      <c r="IKS57" s="58"/>
      <c r="IKT57" s="58"/>
      <c r="IKU57" s="58"/>
      <c r="IKV57" s="58"/>
      <c r="IKW57" s="58"/>
      <c r="IKX57" s="58"/>
      <c r="IKY57" s="58"/>
      <c r="IKZ57" s="58"/>
      <c r="ILA57" s="58"/>
      <c r="ILB57" s="58"/>
      <c r="ILC57" s="58"/>
      <c r="ILD57" s="58"/>
      <c r="ILE57" s="58"/>
      <c r="ILF57" s="58"/>
      <c r="ILG57" s="58"/>
      <c r="ILH57" s="58"/>
      <c r="ILI57" s="58"/>
      <c r="ILJ57" s="58"/>
      <c r="ILK57" s="58"/>
      <c r="ILL57" s="58"/>
      <c r="ILM57" s="58"/>
      <c r="ILN57" s="58"/>
      <c r="ILO57" s="58"/>
      <c r="ILP57" s="58"/>
      <c r="ILQ57" s="58"/>
      <c r="ILR57" s="58"/>
      <c r="ILS57" s="58"/>
      <c r="ILT57" s="58"/>
      <c r="ILU57" s="58"/>
      <c r="ILV57" s="58"/>
      <c r="ILW57" s="58"/>
      <c r="ILX57" s="58"/>
      <c r="ILY57" s="58"/>
      <c r="ILZ57" s="58"/>
      <c r="IMA57" s="58"/>
      <c r="IMB57" s="58"/>
      <c r="IMC57" s="58"/>
      <c r="IMD57" s="58"/>
      <c r="IME57" s="58"/>
      <c r="IMF57" s="58"/>
      <c r="IMG57" s="58"/>
      <c r="IMH57" s="58"/>
      <c r="IMI57" s="58"/>
      <c r="IMJ57" s="58"/>
      <c r="IMK57" s="58"/>
      <c r="IML57" s="58"/>
      <c r="IMM57" s="58"/>
      <c r="IMN57" s="58"/>
      <c r="IMO57" s="58"/>
      <c r="IMP57" s="58"/>
      <c r="IMQ57" s="58"/>
      <c r="IMR57" s="58"/>
      <c r="IMS57" s="58"/>
      <c r="IMT57" s="58"/>
      <c r="IMU57" s="58"/>
      <c r="IMV57" s="58"/>
      <c r="IMW57" s="58"/>
      <c r="IMX57" s="58"/>
      <c r="IMY57" s="58"/>
      <c r="IMZ57" s="58"/>
      <c r="INA57" s="58"/>
      <c r="INB57" s="58"/>
      <c r="INC57" s="58"/>
      <c r="IND57" s="58"/>
      <c r="INE57" s="58"/>
      <c r="INF57" s="58"/>
      <c r="ING57" s="58"/>
      <c r="INH57" s="58"/>
      <c r="INI57" s="58"/>
      <c r="INJ57" s="58"/>
      <c r="INK57" s="58"/>
      <c r="INL57" s="58"/>
      <c r="INM57" s="58"/>
      <c r="INN57" s="58"/>
      <c r="INO57" s="58"/>
      <c r="INP57" s="58"/>
      <c r="INQ57" s="58"/>
      <c r="INR57" s="58"/>
      <c r="INS57" s="58"/>
      <c r="INT57" s="58"/>
      <c r="INU57" s="58"/>
      <c r="INV57" s="58"/>
      <c r="INW57" s="58"/>
      <c r="INX57" s="58"/>
      <c r="INY57" s="58"/>
      <c r="INZ57" s="58"/>
      <c r="IOA57" s="58"/>
      <c r="IOB57" s="58"/>
      <c r="IOC57" s="58"/>
      <c r="IOD57" s="58"/>
      <c r="IOE57" s="58"/>
      <c r="IOF57" s="58"/>
      <c r="IOG57" s="58"/>
      <c r="IOH57" s="58"/>
      <c r="IOI57" s="58"/>
      <c r="IOJ57" s="58"/>
      <c r="IOK57" s="58"/>
      <c r="IOL57" s="58"/>
      <c r="IOM57" s="58"/>
      <c r="ION57" s="58"/>
      <c r="IOO57" s="58"/>
      <c r="IOP57" s="58"/>
      <c r="IOQ57" s="58"/>
      <c r="IOR57" s="58"/>
      <c r="IOS57" s="58"/>
      <c r="IOT57" s="58"/>
      <c r="IOU57" s="58"/>
      <c r="IOV57" s="58"/>
      <c r="IOW57" s="58"/>
      <c r="IOX57" s="58"/>
      <c r="IOY57" s="58"/>
      <c r="IOZ57" s="58"/>
      <c r="IPA57" s="58"/>
      <c r="IPB57" s="58"/>
      <c r="IPC57" s="58"/>
      <c r="IPD57" s="58"/>
      <c r="IPE57" s="58"/>
      <c r="IPF57" s="58"/>
      <c r="IPG57" s="58"/>
      <c r="IPH57" s="58"/>
      <c r="IPI57" s="58"/>
      <c r="IPJ57" s="58"/>
      <c r="IPK57" s="58"/>
      <c r="IPL57" s="58"/>
      <c r="IPM57" s="58"/>
      <c r="IPN57" s="58"/>
      <c r="IPO57" s="58"/>
      <c r="IPP57" s="58"/>
      <c r="IPQ57" s="58"/>
      <c r="IPR57" s="58"/>
      <c r="IPS57" s="58"/>
      <c r="IPT57" s="58"/>
      <c r="IPU57" s="58"/>
      <c r="IPV57" s="58"/>
      <c r="IPW57" s="58"/>
      <c r="IPX57" s="58"/>
      <c r="IPY57" s="58"/>
      <c r="IPZ57" s="58"/>
      <c r="IQA57" s="58"/>
      <c r="IQB57" s="58"/>
      <c r="IQC57" s="58"/>
      <c r="IQD57" s="58"/>
      <c r="IQE57" s="58"/>
      <c r="IQF57" s="58"/>
      <c r="IQG57" s="58"/>
      <c r="IQH57" s="58"/>
      <c r="IQI57" s="58"/>
      <c r="IQJ57" s="58"/>
      <c r="IQK57" s="58"/>
      <c r="IQL57" s="58"/>
      <c r="IQM57" s="58"/>
      <c r="IQN57" s="58"/>
      <c r="IQO57" s="58"/>
      <c r="IQP57" s="58"/>
      <c r="IQQ57" s="58"/>
      <c r="IQR57" s="58"/>
      <c r="IQS57" s="58"/>
      <c r="IQT57" s="58"/>
      <c r="IQU57" s="58"/>
      <c r="IQV57" s="58"/>
      <c r="IQW57" s="58"/>
      <c r="IQX57" s="58"/>
      <c r="IQY57" s="58"/>
      <c r="IQZ57" s="58"/>
      <c r="IRA57" s="58"/>
      <c r="IRB57" s="58"/>
      <c r="IRC57" s="58"/>
      <c r="IRD57" s="58"/>
      <c r="IRE57" s="58"/>
      <c r="IRF57" s="58"/>
      <c r="IRG57" s="58"/>
      <c r="IRH57" s="58"/>
      <c r="IRI57" s="58"/>
      <c r="IRJ57" s="58"/>
      <c r="IRK57" s="58"/>
      <c r="IRL57" s="58"/>
      <c r="IRM57" s="58"/>
      <c r="IRN57" s="58"/>
      <c r="IRO57" s="58"/>
      <c r="IRP57" s="58"/>
      <c r="IRQ57" s="58"/>
      <c r="IRR57" s="58"/>
      <c r="IRS57" s="58"/>
      <c r="IRT57" s="58"/>
      <c r="IRU57" s="58"/>
      <c r="IRV57" s="58"/>
      <c r="IRW57" s="58"/>
      <c r="IRX57" s="58"/>
      <c r="IRY57" s="58"/>
      <c r="IRZ57" s="58"/>
      <c r="ISA57" s="58"/>
      <c r="ISB57" s="58"/>
      <c r="ISC57" s="58"/>
      <c r="ISD57" s="58"/>
      <c r="ISE57" s="58"/>
      <c r="ISF57" s="58"/>
      <c r="ISG57" s="58"/>
      <c r="ISH57" s="58"/>
      <c r="ISI57" s="58"/>
      <c r="ISJ57" s="58"/>
      <c r="ISK57" s="58"/>
      <c r="ISL57" s="58"/>
      <c r="ISM57" s="58"/>
      <c r="ISN57" s="58"/>
      <c r="ISO57" s="58"/>
      <c r="ISP57" s="58"/>
      <c r="ISQ57" s="58"/>
      <c r="ISR57" s="58"/>
      <c r="ISS57" s="58"/>
      <c r="IST57" s="58"/>
      <c r="ISU57" s="58"/>
      <c r="ISV57" s="58"/>
      <c r="ISW57" s="58"/>
      <c r="ISX57" s="58"/>
      <c r="ISY57" s="58"/>
      <c r="ISZ57" s="58"/>
      <c r="ITA57" s="58"/>
      <c r="ITB57" s="58"/>
      <c r="ITC57" s="58"/>
      <c r="ITD57" s="58"/>
      <c r="ITE57" s="58"/>
      <c r="ITF57" s="58"/>
      <c r="ITG57" s="58"/>
      <c r="ITH57" s="58"/>
      <c r="ITI57" s="58"/>
      <c r="ITJ57" s="58"/>
      <c r="ITK57" s="58"/>
      <c r="ITL57" s="58"/>
      <c r="ITM57" s="58"/>
      <c r="ITN57" s="58"/>
      <c r="ITO57" s="58"/>
      <c r="ITP57" s="58"/>
      <c r="ITQ57" s="58"/>
      <c r="ITR57" s="58"/>
      <c r="ITS57" s="58"/>
      <c r="ITT57" s="58"/>
      <c r="ITU57" s="58"/>
      <c r="ITV57" s="58"/>
      <c r="ITW57" s="58"/>
      <c r="ITX57" s="58"/>
      <c r="ITY57" s="58"/>
      <c r="ITZ57" s="58"/>
      <c r="IUA57" s="58"/>
      <c r="IUB57" s="58"/>
      <c r="IUC57" s="58"/>
      <c r="IUD57" s="58"/>
      <c r="IUE57" s="58"/>
      <c r="IUF57" s="58"/>
      <c r="IUG57" s="58"/>
      <c r="IUH57" s="58"/>
      <c r="IUI57" s="58"/>
      <c r="IUJ57" s="58"/>
      <c r="IUK57" s="58"/>
      <c r="IUL57" s="58"/>
      <c r="IUM57" s="58"/>
      <c r="IUN57" s="58"/>
      <c r="IUO57" s="58"/>
      <c r="IUP57" s="58"/>
      <c r="IUQ57" s="58"/>
      <c r="IUR57" s="58"/>
      <c r="IUS57" s="58"/>
      <c r="IUT57" s="58"/>
      <c r="IUU57" s="58"/>
      <c r="IUV57" s="58"/>
      <c r="IUW57" s="58"/>
      <c r="IUX57" s="58"/>
      <c r="IUY57" s="58"/>
      <c r="IUZ57" s="58"/>
      <c r="IVA57" s="58"/>
      <c r="IVB57" s="58"/>
      <c r="IVC57" s="58"/>
      <c r="IVD57" s="58"/>
      <c r="IVE57" s="58"/>
      <c r="IVF57" s="58"/>
      <c r="IVG57" s="58"/>
      <c r="IVH57" s="58"/>
      <c r="IVI57" s="58"/>
      <c r="IVJ57" s="58"/>
      <c r="IVK57" s="58"/>
      <c r="IVL57" s="58"/>
      <c r="IVM57" s="58"/>
      <c r="IVN57" s="58"/>
      <c r="IVO57" s="58"/>
      <c r="IVP57" s="58"/>
      <c r="IVQ57" s="58"/>
      <c r="IVR57" s="58"/>
      <c r="IVS57" s="58"/>
      <c r="IVT57" s="58"/>
      <c r="IVU57" s="58"/>
      <c r="IVV57" s="58"/>
      <c r="IVW57" s="58"/>
      <c r="IVX57" s="58"/>
      <c r="IVY57" s="58"/>
      <c r="IVZ57" s="58"/>
      <c r="IWA57" s="58"/>
      <c r="IWB57" s="58"/>
      <c r="IWC57" s="58"/>
      <c r="IWD57" s="58"/>
      <c r="IWE57" s="58"/>
      <c r="IWF57" s="58"/>
      <c r="IWG57" s="58"/>
      <c r="IWH57" s="58"/>
      <c r="IWI57" s="58"/>
      <c r="IWJ57" s="58"/>
      <c r="IWK57" s="58"/>
      <c r="IWL57" s="58"/>
      <c r="IWM57" s="58"/>
      <c r="IWN57" s="58"/>
      <c r="IWO57" s="58"/>
      <c r="IWP57" s="58"/>
      <c r="IWQ57" s="58"/>
      <c r="IWR57" s="58"/>
      <c r="IWS57" s="58"/>
      <c r="IWT57" s="58"/>
      <c r="IWU57" s="58"/>
      <c r="IWV57" s="58"/>
      <c r="IWW57" s="58"/>
      <c r="IWX57" s="58"/>
      <c r="IWY57" s="58"/>
      <c r="IWZ57" s="58"/>
      <c r="IXA57" s="58"/>
      <c r="IXB57" s="58"/>
      <c r="IXC57" s="58"/>
      <c r="IXD57" s="58"/>
      <c r="IXE57" s="58"/>
      <c r="IXF57" s="58"/>
      <c r="IXG57" s="58"/>
      <c r="IXH57" s="58"/>
      <c r="IXI57" s="58"/>
      <c r="IXJ57" s="58"/>
      <c r="IXK57" s="58"/>
      <c r="IXL57" s="58"/>
      <c r="IXM57" s="58"/>
      <c r="IXN57" s="58"/>
      <c r="IXO57" s="58"/>
      <c r="IXP57" s="58"/>
      <c r="IXQ57" s="58"/>
      <c r="IXR57" s="58"/>
      <c r="IXS57" s="58"/>
      <c r="IXT57" s="58"/>
      <c r="IXU57" s="58"/>
      <c r="IXV57" s="58"/>
      <c r="IXW57" s="58"/>
      <c r="IXX57" s="58"/>
      <c r="IXY57" s="58"/>
      <c r="IXZ57" s="58"/>
      <c r="IYA57" s="58"/>
      <c r="IYB57" s="58"/>
      <c r="IYC57" s="58"/>
      <c r="IYD57" s="58"/>
      <c r="IYE57" s="58"/>
      <c r="IYF57" s="58"/>
      <c r="IYG57" s="58"/>
      <c r="IYH57" s="58"/>
      <c r="IYI57" s="58"/>
      <c r="IYJ57" s="58"/>
      <c r="IYK57" s="58"/>
      <c r="IYL57" s="58"/>
      <c r="IYM57" s="58"/>
      <c r="IYN57" s="58"/>
      <c r="IYO57" s="58"/>
      <c r="IYP57" s="58"/>
      <c r="IYQ57" s="58"/>
      <c r="IYR57" s="58"/>
      <c r="IYS57" s="58"/>
      <c r="IYT57" s="58"/>
      <c r="IYU57" s="58"/>
      <c r="IYV57" s="58"/>
      <c r="IYW57" s="58"/>
      <c r="IYX57" s="58"/>
      <c r="IYY57" s="58"/>
      <c r="IYZ57" s="58"/>
      <c r="IZA57" s="58"/>
      <c r="IZB57" s="58"/>
      <c r="IZC57" s="58"/>
      <c r="IZD57" s="58"/>
      <c r="IZE57" s="58"/>
      <c r="IZF57" s="58"/>
      <c r="IZG57" s="58"/>
      <c r="IZH57" s="58"/>
      <c r="IZI57" s="58"/>
      <c r="IZJ57" s="58"/>
      <c r="IZK57" s="58"/>
      <c r="IZL57" s="58"/>
      <c r="IZM57" s="58"/>
      <c r="IZN57" s="58"/>
      <c r="IZO57" s="58"/>
      <c r="IZP57" s="58"/>
      <c r="IZQ57" s="58"/>
      <c r="IZR57" s="58"/>
      <c r="IZS57" s="58"/>
      <c r="IZT57" s="58"/>
      <c r="IZU57" s="58"/>
      <c r="IZV57" s="58"/>
      <c r="IZW57" s="58"/>
      <c r="IZX57" s="58"/>
      <c r="IZY57" s="58"/>
      <c r="IZZ57" s="58"/>
      <c r="JAA57" s="58"/>
      <c r="JAB57" s="58"/>
      <c r="JAC57" s="58"/>
      <c r="JAD57" s="58"/>
      <c r="JAE57" s="58"/>
      <c r="JAF57" s="58"/>
      <c r="JAG57" s="58"/>
      <c r="JAH57" s="58"/>
      <c r="JAI57" s="58"/>
      <c r="JAJ57" s="58"/>
      <c r="JAK57" s="58"/>
      <c r="JAL57" s="58"/>
      <c r="JAM57" s="58"/>
      <c r="JAN57" s="58"/>
      <c r="JAO57" s="58"/>
      <c r="JAP57" s="58"/>
      <c r="JAQ57" s="58"/>
      <c r="JAR57" s="58"/>
      <c r="JAS57" s="58"/>
      <c r="JAT57" s="58"/>
      <c r="JAU57" s="58"/>
      <c r="JAV57" s="58"/>
      <c r="JAW57" s="58"/>
      <c r="JAX57" s="58"/>
      <c r="JAY57" s="58"/>
      <c r="JAZ57" s="58"/>
      <c r="JBA57" s="58"/>
      <c r="JBB57" s="58"/>
      <c r="JBC57" s="58"/>
      <c r="JBD57" s="58"/>
      <c r="JBE57" s="58"/>
      <c r="JBF57" s="58"/>
      <c r="JBG57" s="58"/>
      <c r="JBH57" s="58"/>
      <c r="JBI57" s="58"/>
      <c r="JBJ57" s="58"/>
      <c r="JBK57" s="58"/>
      <c r="JBL57" s="58"/>
      <c r="JBM57" s="58"/>
      <c r="JBN57" s="58"/>
      <c r="JBO57" s="58"/>
      <c r="JBP57" s="58"/>
      <c r="JBQ57" s="58"/>
      <c r="JBR57" s="58"/>
      <c r="JBS57" s="58"/>
      <c r="JBT57" s="58"/>
      <c r="JBU57" s="58"/>
      <c r="JBV57" s="58"/>
      <c r="JBW57" s="58"/>
      <c r="JBX57" s="58"/>
      <c r="JBY57" s="58"/>
      <c r="JBZ57" s="58"/>
      <c r="JCA57" s="58"/>
      <c r="JCB57" s="58"/>
      <c r="JCC57" s="58"/>
      <c r="JCD57" s="58"/>
      <c r="JCE57" s="58"/>
      <c r="JCF57" s="58"/>
      <c r="JCG57" s="58"/>
      <c r="JCH57" s="58"/>
      <c r="JCI57" s="58"/>
      <c r="JCJ57" s="58"/>
      <c r="JCK57" s="58"/>
      <c r="JCL57" s="58"/>
      <c r="JCM57" s="58"/>
      <c r="JCN57" s="58"/>
      <c r="JCO57" s="58"/>
      <c r="JCP57" s="58"/>
      <c r="JCQ57" s="58"/>
      <c r="JCR57" s="58"/>
      <c r="JCS57" s="58"/>
      <c r="JCT57" s="58"/>
      <c r="JCU57" s="58"/>
      <c r="JCV57" s="58"/>
      <c r="JCW57" s="58"/>
      <c r="JCX57" s="58"/>
      <c r="JCY57" s="58"/>
      <c r="JCZ57" s="58"/>
      <c r="JDA57" s="58"/>
      <c r="JDB57" s="58"/>
      <c r="JDC57" s="58"/>
      <c r="JDD57" s="58"/>
      <c r="JDE57" s="58"/>
      <c r="JDF57" s="58"/>
      <c r="JDG57" s="58"/>
      <c r="JDH57" s="58"/>
      <c r="JDI57" s="58"/>
      <c r="JDJ57" s="58"/>
      <c r="JDK57" s="58"/>
      <c r="JDL57" s="58"/>
      <c r="JDM57" s="58"/>
      <c r="JDN57" s="58"/>
      <c r="JDO57" s="58"/>
      <c r="JDP57" s="58"/>
      <c r="JDQ57" s="58"/>
      <c r="JDR57" s="58"/>
      <c r="JDS57" s="58"/>
      <c r="JDT57" s="58"/>
      <c r="JDU57" s="58"/>
      <c r="JDV57" s="58"/>
      <c r="JDW57" s="58"/>
      <c r="JDX57" s="58"/>
      <c r="JDY57" s="58"/>
      <c r="JDZ57" s="58"/>
      <c r="JEA57" s="58"/>
      <c r="JEB57" s="58"/>
      <c r="JEC57" s="58"/>
      <c r="JED57" s="58"/>
      <c r="JEE57" s="58"/>
      <c r="JEF57" s="58"/>
      <c r="JEG57" s="58"/>
      <c r="JEH57" s="58"/>
      <c r="JEI57" s="58"/>
      <c r="JEJ57" s="58"/>
      <c r="JEK57" s="58"/>
      <c r="JEL57" s="58"/>
      <c r="JEM57" s="58"/>
      <c r="JEN57" s="58"/>
      <c r="JEO57" s="58"/>
      <c r="JEP57" s="58"/>
      <c r="JEQ57" s="58"/>
      <c r="JER57" s="58"/>
      <c r="JES57" s="58"/>
      <c r="JET57" s="58"/>
      <c r="JEU57" s="58"/>
      <c r="JEV57" s="58"/>
      <c r="JEW57" s="58"/>
      <c r="JEX57" s="58"/>
      <c r="JEY57" s="58"/>
      <c r="JEZ57" s="58"/>
      <c r="JFA57" s="58"/>
      <c r="JFB57" s="58"/>
      <c r="JFC57" s="58"/>
      <c r="JFD57" s="58"/>
      <c r="JFE57" s="58"/>
      <c r="JFF57" s="58"/>
      <c r="JFG57" s="58"/>
      <c r="JFH57" s="58"/>
      <c r="JFI57" s="58"/>
      <c r="JFJ57" s="58"/>
      <c r="JFK57" s="58"/>
      <c r="JFL57" s="58"/>
      <c r="JFM57" s="58"/>
      <c r="JFN57" s="58"/>
      <c r="JFO57" s="58"/>
      <c r="JFP57" s="58"/>
      <c r="JFQ57" s="58"/>
      <c r="JFR57" s="58"/>
      <c r="JFS57" s="58"/>
      <c r="JFT57" s="58"/>
      <c r="JFU57" s="58"/>
      <c r="JFV57" s="58"/>
      <c r="JFW57" s="58"/>
      <c r="JFX57" s="58"/>
      <c r="JFY57" s="58"/>
      <c r="JFZ57" s="58"/>
      <c r="JGA57" s="58"/>
      <c r="JGB57" s="58"/>
      <c r="JGC57" s="58"/>
      <c r="JGD57" s="58"/>
      <c r="JGE57" s="58"/>
      <c r="JGF57" s="58"/>
      <c r="JGG57" s="58"/>
      <c r="JGH57" s="58"/>
      <c r="JGI57" s="58"/>
      <c r="JGJ57" s="58"/>
      <c r="JGK57" s="58"/>
      <c r="JGL57" s="58"/>
      <c r="JGM57" s="58"/>
      <c r="JGN57" s="58"/>
      <c r="JGO57" s="58"/>
      <c r="JGP57" s="58"/>
      <c r="JGQ57" s="58"/>
      <c r="JGR57" s="58"/>
      <c r="JGS57" s="58"/>
      <c r="JGT57" s="58"/>
      <c r="JGU57" s="58"/>
      <c r="JGV57" s="58"/>
      <c r="JGW57" s="58"/>
      <c r="JGX57" s="58"/>
      <c r="JGY57" s="58"/>
      <c r="JGZ57" s="58"/>
      <c r="JHA57" s="58"/>
      <c r="JHB57" s="58"/>
      <c r="JHC57" s="58"/>
      <c r="JHD57" s="58"/>
      <c r="JHE57" s="58"/>
      <c r="JHF57" s="58"/>
      <c r="JHG57" s="58"/>
      <c r="JHH57" s="58"/>
      <c r="JHI57" s="58"/>
      <c r="JHJ57" s="58"/>
      <c r="JHK57" s="58"/>
      <c r="JHL57" s="58"/>
      <c r="JHM57" s="58"/>
      <c r="JHN57" s="58"/>
      <c r="JHO57" s="58"/>
      <c r="JHP57" s="58"/>
      <c r="JHQ57" s="58"/>
      <c r="JHR57" s="58"/>
      <c r="JHS57" s="58"/>
      <c r="JHT57" s="58"/>
      <c r="JHU57" s="58"/>
      <c r="JHV57" s="58"/>
      <c r="JHW57" s="58"/>
      <c r="JHX57" s="58"/>
      <c r="JHY57" s="58"/>
      <c r="JHZ57" s="58"/>
      <c r="JIA57" s="58"/>
      <c r="JIB57" s="58"/>
      <c r="JIC57" s="58"/>
      <c r="JID57" s="58"/>
      <c r="JIE57" s="58"/>
      <c r="JIF57" s="58"/>
      <c r="JIG57" s="58"/>
      <c r="JIH57" s="58"/>
      <c r="JII57" s="58"/>
      <c r="JIJ57" s="58"/>
      <c r="JIK57" s="58"/>
      <c r="JIL57" s="58"/>
      <c r="JIM57" s="58"/>
      <c r="JIN57" s="58"/>
      <c r="JIO57" s="58"/>
      <c r="JIP57" s="58"/>
      <c r="JIQ57" s="58"/>
      <c r="JIR57" s="58"/>
      <c r="JIS57" s="58"/>
      <c r="JIT57" s="58"/>
      <c r="JIU57" s="58"/>
      <c r="JIV57" s="58"/>
      <c r="JIW57" s="58"/>
      <c r="JIX57" s="58"/>
      <c r="JIY57" s="58"/>
      <c r="JIZ57" s="58"/>
      <c r="JJA57" s="58"/>
      <c r="JJB57" s="58"/>
      <c r="JJC57" s="58"/>
      <c r="JJD57" s="58"/>
      <c r="JJE57" s="58"/>
      <c r="JJF57" s="58"/>
      <c r="JJG57" s="58"/>
      <c r="JJH57" s="58"/>
      <c r="JJI57" s="58"/>
      <c r="JJJ57" s="58"/>
      <c r="JJK57" s="58"/>
      <c r="JJL57" s="58"/>
      <c r="JJM57" s="58"/>
      <c r="JJN57" s="58"/>
      <c r="JJO57" s="58"/>
      <c r="JJP57" s="58"/>
      <c r="JJQ57" s="58"/>
      <c r="JJR57" s="58"/>
      <c r="JJS57" s="58"/>
      <c r="JJT57" s="58"/>
      <c r="JJU57" s="58"/>
      <c r="JJV57" s="58"/>
      <c r="JJW57" s="58"/>
      <c r="JJX57" s="58"/>
      <c r="JJY57" s="58"/>
      <c r="JJZ57" s="58"/>
      <c r="JKA57" s="58"/>
      <c r="JKB57" s="58"/>
      <c r="JKC57" s="58"/>
      <c r="JKD57" s="58"/>
      <c r="JKE57" s="58"/>
      <c r="JKF57" s="58"/>
      <c r="JKG57" s="58"/>
      <c r="JKH57" s="58"/>
      <c r="JKI57" s="58"/>
      <c r="JKJ57" s="58"/>
      <c r="JKK57" s="58"/>
      <c r="JKL57" s="58"/>
      <c r="JKM57" s="58"/>
      <c r="JKN57" s="58"/>
      <c r="JKO57" s="58"/>
      <c r="JKP57" s="58"/>
      <c r="JKQ57" s="58"/>
      <c r="JKR57" s="58"/>
      <c r="JKS57" s="58"/>
      <c r="JKT57" s="58"/>
      <c r="JKU57" s="58"/>
      <c r="JKV57" s="58"/>
      <c r="JKW57" s="58"/>
      <c r="JKX57" s="58"/>
      <c r="JKY57" s="58"/>
      <c r="JKZ57" s="58"/>
      <c r="JLA57" s="58"/>
      <c r="JLB57" s="58"/>
      <c r="JLC57" s="58"/>
      <c r="JLD57" s="58"/>
      <c r="JLE57" s="58"/>
      <c r="JLF57" s="58"/>
      <c r="JLG57" s="58"/>
      <c r="JLH57" s="58"/>
      <c r="JLI57" s="58"/>
      <c r="JLJ57" s="58"/>
      <c r="JLK57" s="58"/>
      <c r="JLL57" s="58"/>
      <c r="JLM57" s="58"/>
      <c r="JLN57" s="58"/>
      <c r="JLO57" s="58"/>
      <c r="JLP57" s="58"/>
      <c r="JLQ57" s="58"/>
      <c r="JLR57" s="58"/>
      <c r="JLS57" s="58"/>
      <c r="JLT57" s="58"/>
      <c r="JLU57" s="58"/>
      <c r="JLV57" s="58"/>
      <c r="JLW57" s="58"/>
      <c r="JLX57" s="58"/>
      <c r="JLY57" s="58"/>
      <c r="JLZ57" s="58"/>
      <c r="JMA57" s="58"/>
      <c r="JMB57" s="58"/>
      <c r="JMC57" s="58"/>
      <c r="JMD57" s="58"/>
      <c r="JME57" s="58"/>
      <c r="JMF57" s="58"/>
      <c r="JMG57" s="58"/>
      <c r="JMH57" s="58"/>
      <c r="JMI57" s="58"/>
      <c r="JMJ57" s="58"/>
      <c r="JMK57" s="58"/>
      <c r="JML57" s="58"/>
      <c r="JMM57" s="58"/>
      <c r="JMN57" s="58"/>
      <c r="JMO57" s="58"/>
      <c r="JMP57" s="58"/>
      <c r="JMQ57" s="58"/>
      <c r="JMR57" s="58"/>
      <c r="JMS57" s="58"/>
      <c r="JMT57" s="58"/>
      <c r="JMU57" s="58"/>
      <c r="JMV57" s="58"/>
      <c r="JMW57" s="58"/>
      <c r="JMX57" s="58"/>
      <c r="JMY57" s="58"/>
      <c r="JMZ57" s="58"/>
      <c r="JNA57" s="58"/>
      <c r="JNB57" s="58"/>
      <c r="JNC57" s="58"/>
      <c r="JND57" s="58"/>
      <c r="JNE57" s="58"/>
      <c r="JNF57" s="58"/>
      <c r="JNG57" s="58"/>
      <c r="JNH57" s="58"/>
      <c r="JNI57" s="58"/>
      <c r="JNJ57" s="58"/>
      <c r="JNK57" s="58"/>
      <c r="JNL57" s="58"/>
      <c r="JNM57" s="58"/>
      <c r="JNN57" s="58"/>
      <c r="JNO57" s="58"/>
      <c r="JNP57" s="58"/>
      <c r="JNQ57" s="58"/>
      <c r="JNR57" s="58"/>
      <c r="JNS57" s="58"/>
      <c r="JNT57" s="58"/>
      <c r="JNU57" s="58"/>
      <c r="JNV57" s="58"/>
      <c r="JNW57" s="58"/>
      <c r="JNX57" s="58"/>
      <c r="JNY57" s="58"/>
      <c r="JNZ57" s="58"/>
      <c r="JOA57" s="58"/>
      <c r="JOB57" s="58"/>
      <c r="JOC57" s="58"/>
      <c r="JOD57" s="58"/>
      <c r="JOE57" s="58"/>
      <c r="JOF57" s="58"/>
      <c r="JOG57" s="58"/>
      <c r="JOH57" s="58"/>
      <c r="JOI57" s="58"/>
      <c r="JOJ57" s="58"/>
      <c r="JOK57" s="58"/>
      <c r="JOL57" s="58"/>
      <c r="JOM57" s="58"/>
      <c r="JON57" s="58"/>
      <c r="JOO57" s="58"/>
      <c r="JOP57" s="58"/>
      <c r="JOQ57" s="58"/>
      <c r="JOR57" s="58"/>
      <c r="JOS57" s="58"/>
      <c r="JOT57" s="58"/>
      <c r="JOU57" s="58"/>
      <c r="JOV57" s="58"/>
      <c r="JOW57" s="58"/>
      <c r="JOX57" s="58"/>
      <c r="JOY57" s="58"/>
      <c r="JOZ57" s="58"/>
      <c r="JPA57" s="58"/>
      <c r="JPB57" s="58"/>
      <c r="JPC57" s="58"/>
      <c r="JPD57" s="58"/>
      <c r="JPE57" s="58"/>
      <c r="JPF57" s="58"/>
      <c r="JPG57" s="58"/>
      <c r="JPH57" s="58"/>
      <c r="JPI57" s="58"/>
      <c r="JPJ57" s="58"/>
      <c r="JPK57" s="58"/>
      <c r="JPL57" s="58"/>
      <c r="JPM57" s="58"/>
      <c r="JPN57" s="58"/>
      <c r="JPO57" s="58"/>
      <c r="JPP57" s="58"/>
      <c r="JPQ57" s="58"/>
      <c r="JPR57" s="58"/>
      <c r="JPS57" s="58"/>
      <c r="JPT57" s="58"/>
      <c r="JPU57" s="58"/>
      <c r="JPV57" s="58"/>
      <c r="JPW57" s="58"/>
      <c r="JPX57" s="58"/>
      <c r="JPY57" s="58"/>
      <c r="JPZ57" s="58"/>
      <c r="JQA57" s="58"/>
      <c r="JQB57" s="58"/>
      <c r="JQC57" s="58"/>
      <c r="JQD57" s="58"/>
      <c r="JQE57" s="58"/>
      <c r="JQF57" s="58"/>
      <c r="JQG57" s="58"/>
      <c r="JQH57" s="58"/>
      <c r="JQI57" s="58"/>
      <c r="JQJ57" s="58"/>
      <c r="JQK57" s="58"/>
      <c r="JQL57" s="58"/>
      <c r="JQM57" s="58"/>
      <c r="JQN57" s="58"/>
      <c r="JQO57" s="58"/>
      <c r="JQP57" s="58"/>
      <c r="JQQ57" s="58"/>
      <c r="JQR57" s="58"/>
      <c r="JQS57" s="58"/>
      <c r="JQT57" s="58"/>
      <c r="JQU57" s="58"/>
      <c r="JQV57" s="58"/>
      <c r="JQW57" s="58"/>
      <c r="JQX57" s="58"/>
      <c r="JQY57" s="58"/>
      <c r="JQZ57" s="58"/>
      <c r="JRA57" s="58"/>
      <c r="JRB57" s="58"/>
      <c r="JRC57" s="58"/>
      <c r="JRD57" s="58"/>
      <c r="JRE57" s="58"/>
      <c r="JRF57" s="58"/>
      <c r="JRG57" s="58"/>
      <c r="JRH57" s="58"/>
      <c r="JRI57" s="58"/>
      <c r="JRJ57" s="58"/>
      <c r="JRK57" s="58"/>
      <c r="JRL57" s="58"/>
      <c r="JRM57" s="58"/>
      <c r="JRN57" s="58"/>
      <c r="JRO57" s="58"/>
      <c r="JRP57" s="58"/>
      <c r="JRQ57" s="58"/>
      <c r="JRR57" s="58"/>
      <c r="JRS57" s="58"/>
      <c r="JRT57" s="58"/>
      <c r="JRU57" s="58"/>
      <c r="JRV57" s="58"/>
      <c r="JRW57" s="58"/>
      <c r="JRX57" s="58"/>
      <c r="JRY57" s="58"/>
      <c r="JRZ57" s="58"/>
      <c r="JSA57" s="58"/>
      <c r="JSB57" s="58"/>
      <c r="JSC57" s="58"/>
      <c r="JSD57" s="58"/>
      <c r="JSE57" s="58"/>
      <c r="JSF57" s="58"/>
      <c r="JSG57" s="58"/>
      <c r="JSH57" s="58"/>
      <c r="JSI57" s="58"/>
      <c r="JSJ57" s="58"/>
      <c r="JSK57" s="58"/>
      <c r="JSL57" s="58"/>
      <c r="JSM57" s="58"/>
      <c r="JSN57" s="58"/>
      <c r="JSO57" s="58"/>
      <c r="JSP57" s="58"/>
      <c r="JSQ57" s="58"/>
      <c r="JSR57" s="58"/>
      <c r="JSS57" s="58"/>
      <c r="JST57" s="58"/>
      <c r="JSU57" s="58"/>
      <c r="JSV57" s="58"/>
      <c r="JSW57" s="58"/>
      <c r="JSX57" s="58"/>
      <c r="JSY57" s="58"/>
      <c r="JSZ57" s="58"/>
      <c r="JTA57" s="58"/>
      <c r="JTB57" s="58"/>
      <c r="JTC57" s="58"/>
      <c r="JTD57" s="58"/>
      <c r="JTE57" s="58"/>
      <c r="JTF57" s="58"/>
      <c r="JTG57" s="58"/>
      <c r="JTH57" s="58"/>
      <c r="JTI57" s="58"/>
      <c r="JTJ57" s="58"/>
      <c r="JTK57" s="58"/>
      <c r="JTL57" s="58"/>
      <c r="JTM57" s="58"/>
      <c r="JTN57" s="58"/>
      <c r="JTO57" s="58"/>
      <c r="JTP57" s="58"/>
      <c r="JTQ57" s="58"/>
      <c r="JTR57" s="58"/>
      <c r="JTS57" s="58"/>
      <c r="JTT57" s="58"/>
      <c r="JTU57" s="58"/>
      <c r="JTV57" s="58"/>
      <c r="JTW57" s="58"/>
      <c r="JTX57" s="58"/>
      <c r="JTY57" s="58"/>
      <c r="JTZ57" s="58"/>
      <c r="JUA57" s="58"/>
      <c r="JUB57" s="58"/>
      <c r="JUC57" s="58"/>
      <c r="JUD57" s="58"/>
      <c r="JUE57" s="58"/>
      <c r="JUF57" s="58"/>
      <c r="JUG57" s="58"/>
      <c r="JUH57" s="58"/>
      <c r="JUI57" s="58"/>
      <c r="JUJ57" s="58"/>
      <c r="JUK57" s="58"/>
      <c r="JUL57" s="58"/>
      <c r="JUM57" s="58"/>
      <c r="JUN57" s="58"/>
      <c r="JUO57" s="58"/>
      <c r="JUP57" s="58"/>
      <c r="JUQ57" s="58"/>
      <c r="JUR57" s="58"/>
      <c r="JUS57" s="58"/>
      <c r="JUT57" s="58"/>
      <c r="JUU57" s="58"/>
      <c r="JUV57" s="58"/>
      <c r="JUW57" s="58"/>
      <c r="JUX57" s="58"/>
      <c r="JUY57" s="58"/>
      <c r="JUZ57" s="58"/>
      <c r="JVA57" s="58"/>
      <c r="JVB57" s="58"/>
      <c r="JVC57" s="58"/>
      <c r="JVD57" s="58"/>
      <c r="JVE57" s="58"/>
      <c r="JVF57" s="58"/>
      <c r="JVG57" s="58"/>
      <c r="JVH57" s="58"/>
      <c r="JVI57" s="58"/>
      <c r="JVJ57" s="58"/>
      <c r="JVK57" s="58"/>
      <c r="JVL57" s="58"/>
      <c r="JVM57" s="58"/>
      <c r="JVN57" s="58"/>
      <c r="JVO57" s="58"/>
      <c r="JVP57" s="58"/>
      <c r="JVQ57" s="58"/>
      <c r="JVR57" s="58"/>
      <c r="JVS57" s="58"/>
      <c r="JVT57" s="58"/>
      <c r="JVU57" s="58"/>
      <c r="JVV57" s="58"/>
      <c r="JVW57" s="58"/>
      <c r="JVX57" s="58"/>
      <c r="JVY57" s="58"/>
      <c r="JVZ57" s="58"/>
      <c r="JWA57" s="58"/>
      <c r="JWB57" s="58"/>
      <c r="JWC57" s="58"/>
      <c r="JWD57" s="58"/>
      <c r="JWE57" s="58"/>
      <c r="JWF57" s="58"/>
      <c r="JWG57" s="58"/>
      <c r="JWH57" s="58"/>
      <c r="JWI57" s="58"/>
      <c r="JWJ57" s="58"/>
      <c r="JWK57" s="58"/>
      <c r="JWL57" s="58"/>
      <c r="JWM57" s="58"/>
      <c r="JWN57" s="58"/>
      <c r="JWO57" s="58"/>
      <c r="JWP57" s="58"/>
      <c r="JWQ57" s="58"/>
      <c r="JWR57" s="58"/>
      <c r="JWS57" s="58"/>
      <c r="JWT57" s="58"/>
      <c r="JWU57" s="58"/>
      <c r="JWV57" s="58"/>
      <c r="JWW57" s="58"/>
      <c r="JWX57" s="58"/>
      <c r="JWY57" s="58"/>
      <c r="JWZ57" s="58"/>
      <c r="JXA57" s="58"/>
      <c r="JXB57" s="58"/>
      <c r="JXC57" s="58"/>
      <c r="JXD57" s="58"/>
      <c r="JXE57" s="58"/>
      <c r="JXF57" s="58"/>
      <c r="JXG57" s="58"/>
      <c r="JXH57" s="58"/>
      <c r="JXI57" s="58"/>
      <c r="JXJ57" s="58"/>
      <c r="JXK57" s="58"/>
      <c r="JXL57" s="58"/>
      <c r="JXM57" s="58"/>
      <c r="JXN57" s="58"/>
      <c r="JXO57" s="58"/>
      <c r="JXP57" s="58"/>
      <c r="JXQ57" s="58"/>
      <c r="JXR57" s="58"/>
      <c r="JXS57" s="58"/>
      <c r="JXT57" s="58"/>
      <c r="JXU57" s="58"/>
      <c r="JXV57" s="58"/>
      <c r="JXW57" s="58"/>
      <c r="JXX57" s="58"/>
      <c r="JXY57" s="58"/>
      <c r="JXZ57" s="58"/>
      <c r="JYA57" s="58"/>
      <c r="JYB57" s="58"/>
      <c r="JYC57" s="58"/>
      <c r="JYD57" s="58"/>
      <c r="JYE57" s="58"/>
      <c r="JYF57" s="58"/>
      <c r="JYG57" s="58"/>
      <c r="JYH57" s="58"/>
      <c r="JYI57" s="58"/>
      <c r="JYJ57" s="58"/>
      <c r="JYK57" s="58"/>
      <c r="JYL57" s="58"/>
      <c r="JYM57" s="58"/>
      <c r="JYN57" s="58"/>
      <c r="JYO57" s="58"/>
      <c r="JYP57" s="58"/>
      <c r="JYQ57" s="58"/>
      <c r="JYR57" s="58"/>
      <c r="JYS57" s="58"/>
      <c r="JYT57" s="58"/>
      <c r="JYU57" s="58"/>
      <c r="JYV57" s="58"/>
      <c r="JYW57" s="58"/>
      <c r="JYX57" s="58"/>
      <c r="JYY57" s="58"/>
      <c r="JYZ57" s="58"/>
      <c r="JZA57" s="58"/>
      <c r="JZB57" s="58"/>
      <c r="JZC57" s="58"/>
      <c r="JZD57" s="58"/>
      <c r="JZE57" s="58"/>
      <c r="JZF57" s="58"/>
      <c r="JZG57" s="58"/>
      <c r="JZH57" s="58"/>
      <c r="JZI57" s="58"/>
      <c r="JZJ57" s="58"/>
      <c r="JZK57" s="58"/>
      <c r="JZL57" s="58"/>
      <c r="JZM57" s="58"/>
      <c r="JZN57" s="58"/>
      <c r="JZO57" s="58"/>
      <c r="JZP57" s="58"/>
      <c r="JZQ57" s="58"/>
      <c r="JZR57" s="58"/>
      <c r="JZS57" s="58"/>
      <c r="JZT57" s="58"/>
      <c r="JZU57" s="58"/>
      <c r="JZV57" s="58"/>
      <c r="JZW57" s="58"/>
      <c r="JZX57" s="58"/>
      <c r="JZY57" s="58"/>
      <c r="JZZ57" s="58"/>
      <c r="KAA57" s="58"/>
      <c r="KAB57" s="58"/>
      <c r="KAC57" s="58"/>
      <c r="KAD57" s="58"/>
      <c r="KAE57" s="58"/>
      <c r="KAF57" s="58"/>
      <c r="KAG57" s="58"/>
      <c r="KAH57" s="58"/>
      <c r="KAI57" s="58"/>
      <c r="KAJ57" s="58"/>
      <c r="KAK57" s="58"/>
      <c r="KAL57" s="58"/>
      <c r="KAM57" s="58"/>
      <c r="KAN57" s="58"/>
      <c r="KAO57" s="58"/>
      <c r="KAP57" s="58"/>
      <c r="KAQ57" s="58"/>
      <c r="KAR57" s="58"/>
      <c r="KAS57" s="58"/>
      <c r="KAT57" s="58"/>
      <c r="KAU57" s="58"/>
      <c r="KAV57" s="58"/>
      <c r="KAW57" s="58"/>
      <c r="KAX57" s="58"/>
      <c r="KAY57" s="58"/>
      <c r="KAZ57" s="58"/>
      <c r="KBA57" s="58"/>
      <c r="KBB57" s="58"/>
      <c r="KBC57" s="58"/>
      <c r="KBD57" s="58"/>
      <c r="KBE57" s="58"/>
      <c r="KBF57" s="58"/>
      <c r="KBG57" s="58"/>
      <c r="KBH57" s="58"/>
      <c r="KBI57" s="58"/>
      <c r="KBJ57" s="58"/>
      <c r="KBK57" s="58"/>
      <c r="KBL57" s="58"/>
      <c r="KBM57" s="58"/>
      <c r="KBN57" s="58"/>
      <c r="KBO57" s="58"/>
      <c r="KBP57" s="58"/>
      <c r="KBQ57" s="58"/>
      <c r="KBR57" s="58"/>
      <c r="KBS57" s="58"/>
      <c r="KBT57" s="58"/>
      <c r="KBU57" s="58"/>
      <c r="KBV57" s="58"/>
      <c r="KBW57" s="58"/>
      <c r="KBX57" s="58"/>
      <c r="KBY57" s="58"/>
      <c r="KBZ57" s="58"/>
      <c r="KCA57" s="58"/>
      <c r="KCB57" s="58"/>
      <c r="KCC57" s="58"/>
      <c r="KCD57" s="58"/>
      <c r="KCE57" s="58"/>
      <c r="KCF57" s="58"/>
      <c r="KCG57" s="58"/>
      <c r="KCH57" s="58"/>
      <c r="KCI57" s="58"/>
      <c r="KCJ57" s="58"/>
      <c r="KCK57" s="58"/>
      <c r="KCL57" s="58"/>
      <c r="KCM57" s="58"/>
      <c r="KCN57" s="58"/>
      <c r="KCO57" s="58"/>
      <c r="KCP57" s="58"/>
      <c r="KCQ57" s="58"/>
      <c r="KCR57" s="58"/>
      <c r="KCS57" s="58"/>
      <c r="KCT57" s="58"/>
      <c r="KCU57" s="58"/>
      <c r="KCV57" s="58"/>
      <c r="KCW57" s="58"/>
      <c r="KCX57" s="58"/>
      <c r="KCY57" s="58"/>
      <c r="KCZ57" s="58"/>
      <c r="KDA57" s="58"/>
      <c r="KDB57" s="58"/>
      <c r="KDC57" s="58"/>
      <c r="KDD57" s="58"/>
      <c r="KDE57" s="58"/>
      <c r="KDF57" s="58"/>
      <c r="KDG57" s="58"/>
      <c r="KDH57" s="58"/>
      <c r="KDI57" s="58"/>
      <c r="KDJ57" s="58"/>
      <c r="KDK57" s="58"/>
      <c r="KDL57" s="58"/>
      <c r="KDM57" s="58"/>
      <c r="KDN57" s="58"/>
      <c r="KDO57" s="58"/>
      <c r="KDP57" s="58"/>
      <c r="KDQ57" s="58"/>
      <c r="KDR57" s="58"/>
      <c r="KDS57" s="58"/>
      <c r="KDT57" s="58"/>
      <c r="KDU57" s="58"/>
      <c r="KDV57" s="58"/>
      <c r="KDW57" s="58"/>
      <c r="KDX57" s="58"/>
      <c r="KDY57" s="58"/>
      <c r="KDZ57" s="58"/>
      <c r="KEA57" s="58"/>
      <c r="KEB57" s="58"/>
      <c r="KEC57" s="58"/>
      <c r="KED57" s="58"/>
      <c r="KEE57" s="58"/>
      <c r="KEF57" s="58"/>
      <c r="KEG57" s="58"/>
      <c r="KEH57" s="58"/>
      <c r="KEI57" s="58"/>
      <c r="KEJ57" s="58"/>
      <c r="KEK57" s="58"/>
      <c r="KEL57" s="58"/>
      <c r="KEM57" s="58"/>
      <c r="KEN57" s="58"/>
      <c r="KEO57" s="58"/>
      <c r="KEP57" s="58"/>
      <c r="KEQ57" s="58"/>
      <c r="KER57" s="58"/>
      <c r="KES57" s="58"/>
      <c r="KET57" s="58"/>
      <c r="KEU57" s="58"/>
      <c r="KEV57" s="58"/>
      <c r="KEW57" s="58"/>
      <c r="KEX57" s="58"/>
      <c r="KEY57" s="58"/>
      <c r="KEZ57" s="58"/>
      <c r="KFA57" s="58"/>
      <c r="KFB57" s="58"/>
      <c r="KFC57" s="58"/>
      <c r="KFD57" s="58"/>
      <c r="KFE57" s="58"/>
      <c r="KFF57" s="58"/>
      <c r="KFG57" s="58"/>
      <c r="KFH57" s="58"/>
      <c r="KFI57" s="58"/>
      <c r="KFJ57" s="58"/>
      <c r="KFK57" s="58"/>
      <c r="KFL57" s="58"/>
      <c r="KFM57" s="58"/>
      <c r="KFN57" s="58"/>
      <c r="KFO57" s="58"/>
      <c r="KFP57" s="58"/>
      <c r="KFQ57" s="58"/>
      <c r="KFR57" s="58"/>
      <c r="KFS57" s="58"/>
      <c r="KFT57" s="58"/>
      <c r="KFU57" s="58"/>
      <c r="KFV57" s="58"/>
      <c r="KFW57" s="58"/>
      <c r="KFX57" s="58"/>
      <c r="KFY57" s="58"/>
      <c r="KFZ57" s="58"/>
      <c r="KGA57" s="58"/>
      <c r="KGB57" s="58"/>
      <c r="KGC57" s="58"/>
      <c r="KGD57" s="58"/>
      <c r="KGE57" s="58"/>
      <c r="KGF57" s="58"/>
      <c r="KGG57" s="58"/>
      <c r="KGH57" s="58"/>
      <c r="KGI57" s="58"/>
      <c r="KGJ57" s="58"/>
      <c r="KGK57" s="58"/>
      <c r="KGL57" s="58"/>
      <c r="KGM57" s="58"/>
      <c r="KGN57" s="58"/>
      <c r="KGO57" s="58"/>
      <c r="KGP57" s="58"/>
      <c r="KGQ57" s="58"/>
      <c r="KGR57" s="58"/>
      <c r="KGS57" s="58"/>
      <c r="KGT57" s="58"/>
      <c r="KGU57" s="58"/>
      <c r="KGV57" s="58"/>
      <c r="KGW57" s="58"/>
      <c r="KGX57" s="58"/>
      <c r="KGY57" s="58"/>
      <c r="KGZ57" s="58"/>
      <c r="KHA57" s="58"/>
      <c r="KHB57" s="58"/>
      <c r="KHC57" s="58"/>
      <c r="KHD57" s="58"/>
      <c r="KHE57" s="58"/>
      <c r="KHF57" s="58"/>
      <c r="KHG57" s="58"/>
      <c r="KHH57" s="58"/>
      <c r="KHI57" s="58"/>
      <c r="KHJ57" s="58"/>
      <c r="KHK57" s="58"/>
      <c r="KHL57" s="58"/>
      <c r="KHM57" s="58"/>
      <c r="KHN57" s="58"/>
      <c r="KHO57" s="58"/>
      <c r="KHP57" s="58"/>
      <c r="KHQ57" s="58"/>
      <c r="KHR57" s="58"/>
      <c r="KHS57" s="58"/>
      <c r="KHT57" s="58"/>
      <c r="KHU57" s="58"/>
      <c r="KHV57" s="58"/>
      <c r="KHW57" s="58"/>
      <c r="KHX57" s="58"/>
      <c r="KHY57" s="58"/>
      <c r="KHZ57" s="58"/>
      <c r="KIA57" s="58"/>
      <c r="KIB57" s="58"/>
      <c r="KIC57" s="58"/>
      <c r="KID57" s="58"/>
      <c r="KIE57" s="58"/>
      <c r="KIF57" s="58"/>
      <c r="KIG57" s="58"/>
      <c r="KIH57" s="58"/>
      <c r="KII57" s="58"/>
      <c r="KIJ57" s="58"/>
      <c r="KIK57" s="58"/>
      <c r="KIL57" s="58"/>
      <c r="KIM57" s="58"/>
      <c r="KIN57" s="58"/>
      <c r="KIO57" s="58"/>
      <c r="KIP57" s="58"/>
      <c r="KIQ57" s="58"/>
      <c r="KIR57" s="58"/>
      <c r="KIS57" s="58"/>
      <c r="KIT57" s="58"/>
      <c r="KIU57" s="58"/>
      <c r="KIV57" s="58"/>
      <c r="KIW57" s="58"/>
      <c r="KIX57" s="58"/>
      <c r="KIY57" s="58"/>
      <c r="KIZ57" s="58"/>
      <c r="KJA57" s="58"/>
      <c r="KJB57" s="58"/>
      <c r="KJC57" s="58"/>
      <c r="KJD57" s="58"/>
      <c r="KJE57" s="58"/>
      <c r="KJF57" s="58"/>
      <c r="KJG57" s="58"/>
      <c r="KJH57" s="58"/>
      <c r="KJI57" s="58"/>
      <c r="KJJ57" s="58"/>
      <c r="KJK57" s="58"/>
      <c r="KJL57" s="58"/>
      <c r="KJM57" s="58"/>
      <c r="KJN57" s="58"/>
      <c r="KJO57" s="58"/>
      <c r="KJP57" s="58"/>
      <c r="KJQ57" s="58"/>
      <c r="KJR57" s="58"/>
      <c r="KJS57" s="58"/>
      <c r="KJT57" s="58"/>
      <c r="KJU57" s="58"/>
      <c r="KJV57" s="58"/>
      <c r="KJW57" s="58"/>
      <c r="KJX57" s="58"/>
      <c r="KJY57" s="58"/>
      <c r="KJZ57" s="58"/>
      <c r="KKA57" s="58"/>
      <c r="KKB57" s="58"/>
      <c r="KKC57" s="58"/>
      <c r="KKD57" s="58"/>
      <c r="KKE57" s="58"/>
      <c r="KKF57" s="58"/>
      <c r="KKG57" s="58"/>
      <c r="KKH57" s="58"/>
      <c r="KKI57" s="58"/>
      <c r="KKJ57" s="58"/>
      <c r="KKK57" s="58"/>
      <c r="KKL57" s="58"/>
      <c r="KKM57" s="58"/>
      <c r="KKN57" s="58"/>
      <c r="KKO57" s="58"/>
      <c r="KKP57" s="58"/>
      <c r="KKQ57" s="58"/>
      <c r="KKR57" s="58"/>
      <c r="KKS57" s="58"/>
      <c r="KKT57" s="58"/>
      <c r="KKU57" s="58"/>
      <c r="KKV57" s="58"/>
      <c r="KKW57" s="58"/>
      <c r="KKX57" s="58"/>
      <c r="KKY57" s="58"/>
      <c r="KKZ57" s="58"/>
      <c r="KLA57" s="58"/>
      <c r="KLB57" s="58"/>
      <c r="KLC57" s="58"/>
      <c r="KLD57" s="58"/>
      <c r="KLE57" s="58"/>
      <c r="KLF57" s="58"/>
      <c r="KLG57" s="58"/>
      <c r="KLH57" s="58"/>
      <c r="KLI57" s="58"/>
      <c r="KLJ57" s="58"/>
      <c r="KLK57" s="58"/>
      <c r="KLL57" s="58"/>
      <c r="KLM57" s="58"/>
      <c r="KLN57" s="58"/>
      <c r="KLO57" s="58"/>
      <c r="KLP57" s="58"/>
      <c r="KLQ57" s="58"/>
      <c r="KLR57" s="58"/>
      <c r="KLS57" s="58"/>
      <c r="KLT57" s="58"/>
      <c r="KLU57" s="58"/>
      <c r="KLV57" s="58"/>
      <c r="KLW57" s="58"/>
      <c r="KLX57" s="58"/>
      <c r="KLY57" s="58"/>
      <c r="KLZ57" s="58"/>
      <c r="KMA57" s="58"/>
      <c r="KMB57" s="58"/>
      <c r="KMC57" s="58"/>
      <c r="KMD57" s="58"/>
      <c r="KME57" s="58"/>
      <c r="KMF57" s="58"/>
      <c r="KMG57" s="58"/>
      <c r="KMH57" s="58"/>
      <c r="KMI57" s="58"/>
      <c r="KMJ57" s="58"/>
      <c r="KMK57" s="58"/>
      <c r="KML57" s="58"/>
      <c r="KMM57" s="58"/>
      <c r="KMN57" s="58"/>
      <c r="KMO57" s="58"/>
      <c r="KMP57" s="58"/>
      <c r="KMQ57" s="58"/>
      <c r="KMR57" s="58"/>
      <c r="KMS57" s="58"/>
      <c r="KMT57" s="58"/>
      <c r="KMU57" s="58"/>
      <c r="KMV57" s="58"/>
      <c r="KMW57" s="58"/>
      <c r="KMX57" s="58"/>
      <c r="KMY57" s="58"/>
      <c r="KMZ57" s="58"/>
      <c r="KNA57" s="58"/>
      <c r="KNB57" s="58"/>
      <c r="KNC57" s="58"/>
      <c r="KND57" s="58"/>
      <c r="KNE57" s="58"/>
      <c r="KNF57" s="58"/>
      <c r="KNG57" s="58"/>
      <c r="KNH57" s="58"/>
      <c r="KNI57" s="58"/>
      <c r="KNJ57" s="58"/>
      <c r="KNK57" s="58"/>
      <c r="KNL57" s="58"/>
      <c r="KNM57" s="58"/>
      <c r="KNN57" s="58"/>
      <c r="KNO57" s="58"/>
      <c r="KNP57" s="58"/>
      <c r="KNQ57" s="58"/>
      <c r="KNR57" s="58"/>
      <c r="KNS57" s="58"/>
      <c r="KNT57" s="58"/>
      <c r="KNU57" s="58"/>
      <c r="KNV57" s="58"/>
      <c r="KNW57" s="58"/>
      <c r="KNX57" s="58"/>
      <c r="KNY57" s="58"/>
      <c r="KNZ57" s="58"/>
      <c r="KOA57" s="58"/>
      <c r="KOB57" s="58"/>
      <c r="KOC57" s="58"/>
      <c r="KOD57" s="58"/>
      <c r="KOE57" s="58"/>
      <c r="KOF57" s="58"/>
      <c r="KOG57" s="58"/>
      <c r="KOH57" s="58"/>
      <c r="KOI57" s="58"/>
      <c r="KOJ57" s="58"/>
      <c r="KOK57" s="58"/>
      <c r="KOL57" s="58"/>
      <c r="KOM57" s="58"/>
      <c r="KON57" s="58"/>
      <c r="KOO57" s="58"/>
      <c r="KOP57" s="58"/>
      <c r="KOQ57" s="58"/>
      <c r="KOR57" s="58"/>
      <c r="KOS57" s="58"/>
      <c r="KOT57" s="58"/>
      <c r="KOU57" s="58"/>
      <c r="KOV57" s="58"/>
      <c r="KOW57" s="58"/>
      <c r="KOX57" s="58"/>
      <c r="KOY57" s="58"/>
      <c r="KOZ57" s="58"/>
      <c r="KPA57" s="58"/>
      <c r="KPB57" s="58"/>
      <c r="KPC57" s="58"/>
      <c r="KPD57" s="58"/>
      <c r="KPE57" s="58"/>
      <c r="KPF57" s="58"/>
      <c r="KPG57" s="58"/>
      <c r="KPH57" s="58"/>
      <c r="KPI57" s="58"/>
      <c r="KPJ57" s="58"/>
      <c r="KPK57" s="58"/>
      <c r="KPL57" s="58"/>
      <c r="KPM57" s="58"/>
      <c r="KPN57" s="58"/>
      <c r="KPO57" s="58"/>
      <c r="KPP57" s="58"/>
      <c r="KPQ57" s="58"/>
      <c r="KPR57" s="58"/>
      <c r="KPS57" s="58"/>
      <c r="KPT57" s="58"/>
      <c r="KPU57" s="58"/>
      <c r="KPV57" s="58"/>
      <c r="KPW57" s="58"/>
      <c r="KPX57" s="58"/>
      <c r="KPY57" s="58"/>
      <c r="KPZ57" s="58"/>
      <c r="KQA57" s="58"/>
      <c r="KQB57" s="58"/>
      <c r="KQC57" s="58"/>
      <c r="KQD57" s="58"/>
      <c r="KQE57" s="58"/>
      <c r="KQF57" s="58"/>
      <c r="KQG57" s="58"/>
      <c r="KQH57" s="58"/>
      <c r="KQI57" s="58"/>
      <c r="KQJ57" s="58"/>
      <c r="KQK57" s="58"/>
      <c r="KQL57" s="58"/>
      <c r="KQM57" s="58"/>
      <c r="KQN57" s="58"/>
      <c r="KQO57" s="58"/>
      <c r="KQP57" s="58"/>
      <c r="KQQ57" s="58"/>
      <c r="KQR57" s="58"/>
      <c r="KQS57" s="58"/>
      <c r="KQT57" s="58"/>
      <c r="KQU57" s="58"/>
      <c r="KQV57" s="58"/>
      <c r="KQW57" s="58"/>
      <c r="KQX57" s="58"/>
      <c r="KQY57" s="58"/>
      <c r="KQZ57" s="58"/>
      <c r="KRA57" s="58"/>
      <c r="KRB57" s="58"/>
      <c r="KRC57" s="58"/>
      <c r="KRD57" s="58"/>
      <c r="KRE57" s="58"/>
      <c r="KRF57" s="58"/>
      <c r="KRG57" s="58"/>
      <c r="KRH57" s="58"/>
      <c r="KRI57" s="58"/>
      <c r="KRJ57" s="58"/>
      <c r="KRK57" s="58"/>
      <c r="KRL57" s="58"/>
      <c r="KRM57" s="58"/>
      <c r="KRN57" s="58"/>
      <c r="KRO57" s="58"/>
      <c r="KRP57" s="58"/>
      <c r="KRQ57" s="58"/>
      <c r="KRR57" s="58"/>
      <c r="KRS57" s="58"/>
      <c r="KRT57" s="58"/>
      <c r="KRU57" s="58"/>
      <c r="KRV57" s="58"/>
      <c r="KRW57" s="58"/>
      <c r="KRX57" s="58"/>
      <c r="KRY57" s="58"/>
      <c r="KRZ57" s="58"/>
      <c r="KSA57" s="58"/>
      <c r="KSB57" s="58"/>
      <c r="KSC57" s="58"/>
      <c r="KSD57" s="58"/>
      <c r="KSE57" s="58"/>
      <c r="KSF57" s="58"/>
      <c r="KSG57" s="58"/>
      <c r="KSH57" s="58"/>
      <c r="KSI57" s="58"/>
      <c r="KSJ57" s="58"/>
      <c r="KSK57" s="58"/>
      <c r="KSL57" s="58"/>
      <c r="KSM57" s="58"/>
      <c r="KSN57" s="58"/>
      <c r="KSO57" s="58"/>
      <c r="KSP57" s="58"/>
      <c r="KSQ57" s="58"/>
      <c r="KSR57" s="58"/>
      <c r="KSS57" s="58"/>
      <c r="KST57" s="58"/>
      <c r="KSU57" s="58"/>
      <c r="KSV57" s="58"/>
      <c r="KSW57" s="58"/>
      <c r="KSX57" s="58"/>
      <c r="KSY57" s="58"/>
      <c r="KSZ57" s="58"/>
      <c r="KTA57" s="58"/>
      <c r="KTB57" s="58"/>
      <c r="KTC57" s="58"/>
      <c r="KTD57" s="58"/>
      <c r="KTE57" s="58"/>
      <c r="KTF57" s="58"/>
      <c r="KTG57" s="58"/>
      <c r="KTH57" s="58"/>
      <c r="KTI57" s="58"/>
      <c r="KTJ57" s="58"/>
      <c r="KTK57" s="58"/>
      <c r="KTL57" s="58"/>
      <c r="KTM57" s="58"/>
      <c r="KTN57" s="58"/>
      <c r="KTO57" s="58"/>
      <c r="KTP57" s="58"/>
      <c r="KTQ57" s="58"/>
      <c r="KTR57" s="58"/>
      <c r="KTS57" s="58"/>
      <c r="KTT57" s="58"/>
      <c r="KTU57" s="58"/>
      <c r="KTV57" s="58"/>
      <c r="KTW57" s="58"/>
      <c r="KTX57" s="58"/>
      <c r="KTY57" s="58"/>
      <c r="KTZ57" s="58"/>
      <c r="KUA57" s="58"/>
      <c r="KUB57" s="58"/>
      <c r="KUC57" s="58"/>
      <c r="KUD57" s="58"/>
      <c r="KUE57" s="58"/>
      <c r="KUF57" s="58"/>
      <c r="KUG57" s="58"/>
      <c r="KUH57" s="58"/>
      <c r="KUI57" s="58"/>
      <c r="KUJ57" s="58"/>
      <c r="KUK57" s="58"/>
      <c r="KUL57" s="58"/>
      <c r="KUM57" s="58"/>
      <c r="KUN57" s="58"/>
      <c r="KUO57" s="58"/>
      <c r="KUP57" s="58"/>
      <c r="KUQ57" s="58"/>
      <c r="KUR57" s="58"/>
      <c r="KUS57" s="58"/>
      <c r="KUT57" s="58"/>
      <c r="KUU57" s="58"/>
      <c r="KUV57" s="58"/>
      <c r="KUW57" s="58"/>
      <c r="KUX57" s="58"/>
      <c r="KUY57" s="58"/>
      <c r="KUZ57" s="58"/>
      <c r="KVA57" s="58"/>
      <c r="KVB57" s="58"/>
      <c r="KVC57" s="58"/>
      <c r="KVD57" s="58"/>
      <c r="KVE57" s="58"/>
      <c r="KVF57" s="58"/>
      <c r="KVG57" s="58"/>
      <c r="KVH57" s="58"/>
      <c r="KVI57" s="58"/>
      <c r="KVJ57" s="58"/>
      <c r="KVK57" s="58"/>
      <c r="KVL57" s="58"/>
      <c r="KVM57" s="58"/>
      <c r="KVN57" s="58"/>
      <c r="KVO57" s="58"/>
      <c r="KVP57" s="58"/>
      <c r="KVQ57" s="58"/>
      <c r="KVR57" s="58"/>
      <c r="KVS57" s="58"/>
      <c r="KVT57" s="58"/>
      <c r="KVU57" s="58"/>
      <c r="KVV57" s="58"/>
      <c r="KVW57" s="58"/>
      <c r="KVX57" s="58"/>
      <c r="KVY57" s="58"/>
      <c r="KVZ57" s="58"/>
      <c r="KWA57" s="58"/>
      <c r="KWB57" s="58"/>
      <c r="KWC57" s="58"/>
      <c r="KWD57" s="58"/>
      <c r="KWE57" s="58"/>
      <c r="KWF57" s="58"/>
      <c r="KWG57" s="58"/>
      <c r="KWH57" s="58"/>
      <c r="KWI57" s="58"/>
      <c r="KWJ57" s="58"/>
      <c r="KWK57" s="58"/>
      <c r="KWL57" s="58"/>
      <c r="KWM57" s="58"/>
      <c r="KWN57" s="58"/>
      <c r="KWO57" s="58"/>
      <c r="KWP57" s="58"/>
      <c r="KWQ57" s="58"/>
      <c r="KWR57" s="58"/>
      <c r="KWS57" s="58"/>
      <c r="KWT57" s="58"/>
      <c r="KWU57" s="58"/>
      <c r="KWV57" s="58"/>
      <c r="KWW57" s="58"/>
      <c r="KWX57" s="58"/>
      <c r="KWY57" s="58"/>
      <c r="KWZ57" s="58"/>
      <c r="KXA57" s="58"/>
      <c r="KXB57" s="58"/>
      <c r="KXC57" s="58"/>
      <c r="KXD57" s="58"/>
      <c r="KXE57" s="58"/>
      <c r="KXF57" s="58"/>
      <c r="KXG57" s="58"/>
      <c r="KXH57" s="58"/>
      <c r="KXI57" s="58"/>
      <c r="KXJ57" s="58"/>
      <c r="KXK57" s="58"/>
      <c r="KXL57" s="58"/>
      <c r="KXM57" s="58"/>
      <c r="KXN57" s="58"/>
      <c r="KXO57" s="58"/>
      <c r="KXP57" s="58"/>
      <c r="KXQ57" s="58"/>
      <c r="KXR57" s="58"/>
      <c r="KXS57" s="58"/>
      <c r="KXT57" s="58"/>
      <c r="KXU57" s="58"/>
      <c r="KXV57" s="58"/>
      <c r="KXW57" s="58"/>
      <c r="KXX57" s="58"/>
      <c r="KXY57" s="58"/>
      <c r="KXZ57" s="58"/>
      <c r="KYA57" s="58"/>
      <c r="KYB57" s="58"/>
      <c r="KYC57" s="58"/>
      <c r="KYD57" s="58"/>
      <c r="KYE57" s="58"/>
      <c r="KYF57" s="58"/>
      <c r="KYG57" s="58"/>
      <c r="KYH57" s="58"/>
      <c r="KYI57" s="58"/>
      <c r="KYJ57" s="58"/>
      <c r="KYK57" s="58"/>
      <c r="KYL57" s="58"/>
      <c r="KYM57" s="58"/>
      <c r="KYN57" s="58"/>
      <c r="KYO57" s="58"/>
      <c r="KYP57" s="58"/>
      <c r="KYQ57" s="58"/>
      <c r="KYR57" s="58"/>
      <c r="KYS57" s="58"/>
      <c r="KYT57" s="58"/>
      <c r="KYU57" s="58"/>
      <c r="KYV57" s="58"/>
      <c r="KYW57" s="58"/>
      <c r="KYX57" s="58"/>
      <c r="KYY57" s="58"/>
      <c r="KYZ57" s="58"/>
      <c r="KZA57" s="58"/>
      <c r="KZB57" s="58"/>
      <c r="KZC57" s="58"/>
      <c r="KZD57" s="58"/>
      <c r="KZE57" s="58"/>
      <c r="KZF57" s="58"/>
      <c r="KZG57" s="58"/>
      <c r="KZH57" s="58"/>
      <c r="KZI57" s="58"/>
      <c r="KZJ57" s="58"/>
      <c r="KZK57" s="58"/>
      <c r="KZL57" s="58"/>
      <c r="KZM57" s="58"/>
      <c r="KZN57" s="58"/>
      <c r="KZO57" s="58"/>
      <c r="KZP57" s="58"/>
      <c r="KZQ57" s="58"/>
      <c r="KZR57" s="58"/>
      <c r="KZS57" s="58"/>
      <c r="KZT57" s="58"/>
      <c r="KZU57" s="58"/>
      <c r="KZV57" s="58"/>
      <c r="KZW57" s="58"/>
      <c r="KZX57" s="58"/>
      <c r="KZY57" s="58"/>
      <c r="KZZ57" s="58"/>
      <c r="LAA57" s="58"/>
      <c r="LAB57" s="58"/>
      <c r="LAC57" s="58"/>
      <c r="LAD57" s="58"/>
      <c r="LAE57" s="58"/>
      <c r="LAF57" s="58"/>
      <c r="LAG57" s="58"/>
      <c r="LAH57" s="58"/>
      <c r="LAI57" s="58"/>
      <c r="LAJ57" s="58"/>
      <c r="LAK57" s="58"/>
      <c r="LAL57" s="58"/>
      <c r="LAM57" s="58"/>
      <c r="LAN57" s="58"/>
      <c r="LAO57" s="58"/>
      <c r="LAP57" s="58"/>
      <c r="LAQ57" s="58"/>
      <c r="LAR57" s="58"/>
      <c r="LAS57" s="58"/>
      <c r="LAT57" s="58"/>
      <c r="LAU57" s="58"/>
      <c r="LAV57" s="58"/>
      <c r="LAW57" s="58"/>
      <c r="LAX57" s="58"/>
      <c r="LAY57" s="58"/>
      <c r="LAZ57" s="58"/>
      <c r="LBA57" s="58"/>
      <c r="LBB57" s="58"/>
      <c r="LBC57" s="58"/>
      <c r="LBD57" s="58"/>
      <c r="LBE57" s="58"/>
      <c r="LBF57" s="58"/>
      <c r="LBG57" s="58"/>
      <c r="LBH57" s="58"/>
      <c r="LBI57" s="58"/>
      <c r="LBJ57" s="58"/>
      <c r="LBK57" s="58"/>
      <c r="LBL57" s="58"/>
      <c r="LBM57" s="58"/>
      <c r="LBN57" s="58"/>
      <c r="LBO57" s="58"/>
      <c r="LBP57" s="58"/>
      <c r="LBQ57" s="58"/>
      <c r="LBR57" s="58"/>
      <c r="LBS57" s="58"/>
      <c r="LBT57" s="58"/>
      <c r="LBU57" s="58"/>
      <c r="LBV57" s="58"/>
      <c r="LBW57" s="58"/>
      <c r="LBX57" s="58"/>
      <c r="LBY57" s="58"/>
      <c r="LBZ57" s="58"/>
      <c r="LCA57" s="58"/>
      <c r="LCB57" s="58"/>
      <c r="LCC57" s="58"/>
      <c r="LCD57" s="58"/>
      <c r="LCE57" s="58"/>
      <c r="LCF57" s="58"/>
      <c r="LCG57" s="58"/>
      <c r="LCH57" s="58"/>
      <c r="LCI57" s="58"/>
      <c r="LCJ57" s="58"/>
      <c r="LCK57" s="58"/>
      <c r="LCL57" s="58"/>
      <c r="LCM57" s="58"/>
      <c r="LCN57" s="58"/>
      <c r="LCO57" s="58"/>
      <c r="LCP57" s="58"/>
      <c r="LCQ57" s="58"/>
      <c r="LCR57" s="58"/>
      <c r="LCS57" s="58"/>
      <c r="LCT57" s="58"/>
      <c r="LCU57" s="58"/>
      <c r="LCV57" s="58"/>
      <c r="LCW57" s="58"/>
      <c r="LCX57" s="58"/>
      <c r="LCY57" s="58"/>
      <c r="LCZ57" s="58"/>
      <c r="LDA57" s="58"/>
      <c r="LDB57" s="58"/>
      <c r="LDC57" s="58"/>
      <c r="LDD57" s="58"/>
      <c r="LDE57" s="58"/>
      <c r="LDF57" s="58"/>
      <c r="LDG57" s="58"/>
      <c r="LDH57" s="58"/>
      <c r="LDI57" s="58"/>
      <c r="LDJ57" s="58"/>
      <c r="LDK57" s="58"/>
      <c r="LDL57" s="58"/>
      <c r="LDM57" s="58"/>
      <c r="LDN57" s="58"/>
      <c r="LDO57" s="58"/>
      <c r="LDP57" s="58"/>
      <c r="LDQ57" s="58"/>
      <c r="LDR57" s="58"/>
      <c r="LDS57" s="58"/>
      <c r="LDT57" s="58"/>
      <c r="LDU57" s="58"/>
      <c r="LDV57" s="58"/>
      <c r="LDW57" s="58"/>
      <c r="LDX57" s="58"/>
      <c r="LDY57" s="58"/>
      <c r="LDZ57" s="58"/>
      <c r="LEA57" s="58"/>
      <c r="LEB57" s="58"/>
      <c r="LEC57" s="58"/>
      <c r="LED57" s="58"/>
      <c r="LEE57" s="58"/>
      <c r="LEF57" s="58"/>
      <c r="LEG57" s="58"/>
      <c r="LEH57" s="58"/>
      <c r="LEI57" s="58"/>
      <c r="LEJ57" s="58"/>
      <c r="LEK57" s="58"/>
      <c r="LEL57" s="58"/>
      <c r="LEM57" s="58"/>
      <c r="LEN57" s="58"/>
      <c r="LEO57" s="58"/>
      <c r="LEP57" s="58"/>
      <c r="LEQ57" s="58"/>
      <c r="LER57" s="58"/>
      <c r="LES57" s="58"/>
      <c r="LET57" s="58"/>
      <c r="LEU57" s="58"/>
      <c r="LEV57" s="58"/>
      <c r="LEW57" s="58"/>
      <c r="LEX57" s="58"/>
      <c r="LEY57" s="58"/>
      <c r="LEZ57" s="58"/>
      <c r="LFA57" s="58"/>
      <c r="LFB57" s="58"/>
      <c r="LFC57" s="58"/>
      <c r="LFD57" s="58"/>
      <c r="LFE57" s="58"/>
      <c r="LFF57" s="58"/>
      <c r="LFG57" s="58"/>
      <c r="LFH57" s="58"/>
      <c r="LFI57" s="58"/>
      <c r="LFJ57" s="58"/>
      <c r="LFK57" s="58"/>
      <c r="LFL57" s="58"/>
      <c r="LFM57" s="58"/>
      <c r="LFN57" s="58"/>
      <c r="LFO57" s="58"/>
      <c r="LFP57" s="58"/>
      <c r="LFQ57" s="58"/>
      <c r="LFR57" s="58"/>
      <c r="LFS57" s="58"/>
      <c r="LFT57" s="58"/>
      <c r="LFU57" s="58"/>
      <c r="LFV57" s="58"/>
      <c r="LFW57" s="58"/>
      <c r="LFX57" s="58"/>
      <c r="LFY57" s="58"/>
      <c r="LFZ57" s="58"/>
      <c r="LGA57" s="58"/>
      <c r="LGB57" s="58"/>
      <c r="LGC57" s="58"/>
      <c r="LGD57" s="58"/>
      <c r="LGE57" s="58"/>
      <c r="LGF57" s="58"/>
      <c r="LGG57" s="58"/>
      <c r="LGH57" s="58"/>
      <c r="LGI57" s="58"/>
      <c r="LGJ57" s="58"/>
      <c r="LGK57" s="58"/>
      <c r="LGL57" s="58"/>
      <c r="LGM57" s="58"/>
      <c r="LGN57" s="58"/>
      <c r="LGO57" s="58"/>
      <c r="LGP57" s="58"/>
      <c r="LGQ57" s="58"/>
      <c r="LGR57" s="58"/>
      <c r="LGS57" s="58"/>
      <c r="LGT57" s="58"/>
      <c r="LGU57" s="58"/>
      <c r="LGV57" s="58"/>
      <c r="LGW57" s="58"/>
      <c r="LGX57" s="58"/>
      <c r="LGY57" s="58"/>
      <c r="LGZ57" s="58"/>
      <c r="LHA57" s="58"/>
      <c r="LHB57" s="58"/>
      <c r="LHC57" s="58"/>
      <c r="LHD57" s="58"/>
      <c r="LHE57" s="58"/>
      <c r="LHF57" s="58"/>
      <c r="LHG57" s="58"/>
      <c r="LHH57" s="58"/>
      <c r="LHI57" s="58"/>
      <c r="LHJ57" s="58"/>
      <c r="LHK57" s="58"/>
      <c r="LHL57" s="58"/>
      <c r="LHM57" s="58"/>
      <c r="LHN57" s="58"/>
      <c r="LHO57" s="58"/>
      <c r="LHP57" s="58"/>
      <c r="LHQ57" s="58"/>
      <c r="LHR57" s="58"/>
      <c r="LHS57" s="58"/>
      <c r="LHT57" s="58"/>
      <c r="LHU57" s="58"/>
      <c r="LHV57" s="58"/>
      <c r="LHW57" s="58"/>
      <c r="LHX57" s="58"/>
      <c r="LHY57" s="58"/>
      <c r="LHZ57" s="58"/>
      <c r="LIA57" s="58"/>
      <c r="LIB57" s="58"/>
      <c r="LIC57" s="58"/>
      <c r="LID57" s="58"/>
      <c r="LIE57" s="58"/>
      <c r="LIF57" s="58"/>
      <c r="LIG57" s="58"/>
      <c r="LIH57" s="58"/>
      <c r="LII57" s="58"/>
      <c r="LIJ57" s="58"/>
      <c r="LIK57" s="58"/>
      <c r="LIL57" s="58"/>
      <c r="LIM57" s="58"/>
      <c r="LIN57" s="58"/>
      <c r="LIO57" s="58"/>
      <c r="LIP57" s="58"/>
      <c r="LIQ57" s="58"/>
      <c r="LIR57" s="58"/>
      <c r="LIS57" s="58"/>
      <c r="LIT57" s="58"/>
      <c r="LIU57" s="58"/>
      <c r="LIV57" s="58"/>
      <c r="LIW57" s="58"/>
      <c r="LIX57" s="58"/>
      <c r="LIY57" s="58"/>
      <c r="LIZ57" s="58"/>
      <c r="LJA57" s="58"/>
      <c r="LJB57" s="58"/>
      <c r="LJC57" s="58"/>
      <c r="LJD57" s="58"/>
      <c r="LJE57" s="58"/>
      <c r="LJF57" s="58"/>
      <c r="LJG57" s="58"/>
      <c r="LJH57" s="58"/>
      <c r="LJI57" s="58"/>
      <c r="LJJ57" s="58"/>
      <c r="LJK57" s="58"/>
      <c r="LJL57" s="58"/>
      <c r="LJM57" s="58"/>
      <c r="LJN57" s="58"/>
      <c r="LJO57" s="58"/>
      <c r="LJP57" s="58"/>
      <c r="LJQ57" s="58"/>
      <c r="LJR57" s="58"/>
      <c r="LJS57" s="58"/>
      <c r="LJT57" s="58"/>
      <c r="LJU57" s="58"/>
      <c r="LJV57" s="58"/>
      <c r="LJW57" s="58"/>
      <c r="LJX57" s="58"/>
      <c r="LJY57" s="58"/>
      <c r="LJZ57" s="58"/>
      <c r="LKA57" s="58"/>
      <c r="LKB57" s="58"/>
      <c r="LKC57" s="58"/>
      <c r="LKD57" s="58"/>
      <c r="LKE57" s="58"/>
      <c r="LKF57" s="58"/>
      <c r="LKG57" s="58"/>
      <c r="LKH57" s="58"/>
      <c r="LKI57" s="58"/>
      <c r="LKJ57" s="58"/>
      <c r="LKK57" s="58"/>
      <c r="LKL57" s="58"/>
      <c r="LKM57" s="58"/>
      <c r="LKN57" s="58"/>
      <c r="LKO57" s="58"/>
      <c r="LKP57" s="58"/>
      <c r="LKQ57" s="58"/>
      <c r="LKR57" s="58"/>
      <c r="LKS57" s="58"/>
      <c r="LKT57" s="58"/>
      <c r="LKU57" s="58"/>
      <c r="LKV57" s="58"/>
      <c r="LKW57" s="58"/>
      <c r="LKX57" s="58"/>
      <c r="LKY57" s="58"/>
      <c r="LKZ57" s="58"/>
      <c r="LLA57" s="58"/>
      <c r="LLB57" s="58"/>
      <c r="LLC57" s="58"/>
      <c r="LLD57" s="58"/>
      <c r="LLE57" s="58"/>
      <c r="LLF57" s="58"/>
      <c r="LLG57" s="58"/>
      <c r="LLH57" s="58"/>
      <c r="LLI57" s="58"/>
      <c r="LLJ57" s="58"/>
      <c r="LLK57" s="58"/>
      <c r="LLL57" s="58"/>
      <c r="LLM57" s="58"/>
      <c r="LLN57" s="58"/>
      <c r="LLO57" s="58"/>
      <c r="LLP57" s="58"/>
      <c r="LLQ57" s="58"/>
      <c r="LLR57" s="58"/>
      <c r="LLS57" s="58"/>
      <c r="LLT57" s="58"/>
      <c r="LLU57" s="58"/>
      <c r="LLV57" s="58"/>
      <c r="LLW57" s="58"/>
      <c r="LLX57" s="58"/>
      <c r="LLY57" s="58"/>
      <c r="LLZ57" s="58"/>
      <c r="LMA57" s="58"/>
      <c r="LMB57" s="58"/>
      <c r="LMC57" s="58"/>
      <c r="LMD57" s="58"/>
      <c r="LME57" s="58"/>
      <c r="LMF57" s="58"/>
      <c r="LMG57" s="58"/>
      <c r="LMH57" s="58"/>
      <c r="LMI57" s="58"/>
      <c r="LMJ57" s="58"/>
      <c r="LMK57" s="58"/>
      <c r="LML57" s="58"/>
      <c r="LMM57" s="58"/>
      <c r="LMN57" s="58"/>
      <c r="LMO57" s="58"/>
      <c r="LMP57" s="58"/>
      <c r="LMQ57" s="58"/>
      <c r="LMR57" s="58"/>
      <c r="LMS57" s="58"/>
      <c r="LMT57" s="58"/>
      <c r="LMU57" s="58"/>
      <c r="LMV57" s="58"/>
      <c r="LMW57" s="58"/>
      <c r="LMX57" s="58"/>
      <c r="LMY57" s="58"/>
      <c r="LMZ57" s="58"/>
      <c r="LNA57" s="58"/>
      <c r="LNB57" s="58"/>
      <c r="LNC57" s="58"/>
      <c r="LND57" s="58"/>
      <c r="LNE57" s="58"/>
      <c r="LNF57" s="58"/>
      <c r="LNG57" s="58"/>
      <c r="LNH57" s="58"/>
      <c r="LNI57" s="58"/>
      <c r="LNJ57" s="58"/>
      <c r="LNK57" s="58"/>
      <c r="LNL57" s="58"/>
      <c r="LNM57" s="58"/>
      <c r="LNN57" s="58"/>
      <c r="LNO57" s="58"/>
      <c r="LNP57" s="58"/>
      <c r="LNQ57" s="58"/>
      <c r="LNR57" s="58"/>
      <c r="LNS57" s="58"/>
      <c r="LNT57" s="58"/>
      <c r="LNU57" s="58"/>
      <c r="LNV57" s="58"/>
      <c r="LNW57" s="58"/>
      <c r="LNX57" s="58"/>
      <c r="LNY57" s="58"/>
      <c r="LNZ57" s="58"/>
      <c r="LOA57" s="58"/>
      <c r="LOB57" s="58"/>
      <c r="LOC57" s="58"/>
      <c r="LOD57" s="58"/>
      <c r="LOE57" s="58"/>
      <c r="LOF57" s="58"/>
      <c r="LOG57" s="58"/>
      <c r="LOH57" s="58"/>
      <c r="LOI57" s="58"/>
      <c r="LOJ57" s="58"/>
      <c r="LOK57" s="58"/>
      <c r="LOL57" s="58"/>
      <c r="LOM57" s="58"/>
      <c r="LON57" s="58"/>
      <c r="LOO57" s="58"/>
      <c r="LOP57" s="58"/>
      <c r="LOQ57" s="58"/>
      <c r="LOR57" s="58"/>
      <c r="LOS57" s="58"/>
      <c r="LOT57" s="58"/>
      <c r="LOU57" s="58"/>
      <c r="LOV57" s="58"/>
      <c r="LOW57" s="58"/>
      <c r="LOX57" s="58"/>
      <c r="LOY57" s="58"/>
      <c r="LOZ57" s="58"/>
      <c r="LPA57" s="58"/>
      <c r="LPB57" s="58"/>
      <c r="LPC57" s="58"/>
      <c r="LPD57" s="58"/>
      <c r="LPE57" s="58"/>
      <c r="LPF57" s="58"/>
      <c r="LPG57" s="58"/>
      <c r="LPH57" s="58"/>
      <c r="LPI57" s="58"/>
      <c r="LPJ57" s="58"/>
      <c r="LPK57" s="58"/>
      <c r="LPL57" s="58"/>
      <c r="LPM57" s="58"/>
      <c r="LPN57" s="58"/>
      <c r="LPO57" s="58"/>
      <c r="LPP57" s="58"/>
      <c r="LPQ57" s="58"/>
      <c r="LPR57" s="58"/>
      <c r="LPS57" s="58"/>
      <c r="LPT57" s="58"/>
      <c r="LPU57" s="58"/>
      <c r="LPV57" s="58"/>
      <c r="LPW57" s="58"/>
      <c r="LPX57" s="58"/>
      <c r="LPY57" s="58"/>
      <c r="LPZ57" s="58"/>
      <c r="LQA57" s="58"/>
      <c r="LQB57" s="58"/>
      <c r="LQC57" s="58"/>
      <c r="LQD57" s="58"/>
      <c r="LQE57" s="58"/>
      <c r="LQF57" s="58"/>
      <c r="LQG57" s="58"/>
      <c r="LQH57" s="58"/>
      <c r="LQI57" s="58"/>
      <c r="LQJ57" s="58"/>
      <c r="LQK57" s="58"/>
      <c r="LQL57" s="58"/>
      <c r="LQM57" s="58"/>
      <c r="LQN57" s="58"/>
      <c r="LQO57" s="58"/>
      <c r="LQP57" s="58"/>
      <c r="LQQ57" s="58"/>
      <c r="LQR57" s="58"/>
      <c r="LQS57" s="58"/>
      <c r="LQT57" s="58"/>
      <c r="LQU57" s="58"/>
      <c r="LQV57" s="58"/>
      <c r="LQW57" s="58"/>
      <c r="LQX57" s="58"/>
      <c r="LQY57" s="58"/>
      <c r="LQZ57" s="58"/>
      <c r="LRA57" s="58"/>
      <c r="LRB57" s="58"/>
      <c r="LRC57" s="58"/>
      <c r="LRD57" s="58"/>
      <c r="LRE57" s="58"/>
      <c r="LRF57" s="58"/>
      <c r="LRG57" s="58"/>
      <c r="LRH57" s="58"/>
      <c r="LRI57" s="58"/>
      <c r="LRJ57" s="58"/>
      <c r="LRK57" s="58"/>
      <c r="LRL57" s="58"/>
      <c r="LRM57" s="58"/>
      <c r="LRN57" s="58"/>
      <c r="LRO57" s="58"/>
      <c r="LRP57" s="58"/>
      <c r="LRQ57" s="58"/>
      <c r="LRR57" s="58"/>
      <c r="LRS57" s="58"/>
      <c r="LRT57" s="58"/>
      <c r="LRU57" s="58"/>
      <c r="LRV57" s="58"/>
      <c r="LRW57" s="58"/>
      <c r="LRX57" s="58"/>
      <c r="LRY57" s="58"/>
      <c r="LRZ57" s="58"/>
      <c r="LSA57" s="58"/>
      <c r="LSB57" s="58"/>
      <c r="LSC57" s="58"/>
      <c r="LSD57" s="58"/>
      <c r="LSE57" s="58"/>
      <c r="LSF57" s="58"/>
      <c r="LSG57" s="58"/>
      <c r="LSH57" s="58"/>
      <c r="LSI57" s="58"/>
      <c r="LSJ57" s="58"/>
      <c r="LSK57" s="58"/>
      <c r="LSL57" s="58"/>
      <c r="LSM57" s="58"/>
      <c r="LSN57" s="58"/>
      <c r="LSO57" s="58"/>
      <c r="LSP57" s="58"/>
      <c r="LSQ57" s="58"/>
      <c r="LSR57" s="58"/>
      <c r="LSS57" s="58"/>
      <c r="LST57" s="58"/>
      <c r="LSU57" s="58"/>
      <c r="LSV57" s="58"/>
      <c r="LSW57" s="58"/>
      <c r="LSX57" s="58"/>
      <c r="LSY57" s="58"/>
      <c r="LSZ57" s="58"/>
      <c r="LTA57" s="58"/>
      <c r="LTB57" s="58"/>
      <c r="LTC57" s="58"/>
      <c r="LTD57" s="58"/>
      <c r="LTE57" s="58"/>
      <c r="LTF57" s="58"/>
      <c r="LTG57" s="58"/>
      <c r="LTH57" s="58"/>
      <c r="LTI57" s="58"/>
      <c r="LTJ57" s="58"/>
      <c r="LTK57" s="58"/>
      <c r="LTL57" s="58"/>
      <c r="LTM57" s="58"/>
      <c r="LTN57" s="58"/>
      <c r="LTO57" s="58"/>
      <c r="LTP57" s="58"/>
      <c r="LTQ57" s="58"/>
      <c r="LTR57" s="58"/>
      <c r="LTS57" s="58"/>
      <c r="LTT57" s="58"/>
      <c r="LTU57" s="58"/>
      <c r="LTV57" s="58"/>
      <c r="LTW57" s="58"/>
      <c r="LTX57" s="58"/>
      <c r="LTY57" s="58"/>
      <c r="LTZ57" s="58"/>
      <c r="LUA57" s="58"/>
      <c r="LUB57" s="58"/>
      <c r="LUC57" s="58"/>
      <c r="LUD57" s="58"/>
      <c r="LUE57" s="58"/>
      <c r="LUF57" s="58"/>
      <c r="LUG57" s="58"/>
      <c r="LUH57" s="58"/>
      <c r="LUI57" s="58"/>
      <c r="LUJ57" s="58"/>
      <c r="LUK57" s="58"/>
      <c r="LUL57" s="58"/>
      <c r="LUM57" s="58"/>
      <c r="LUN57" s="58"/>
      <c r="LUO57" s="58"/>
      <c r="LUP57" s="58"/>
      <c r="LUQ57" s="58"/>
      <c r="LUR57" s="58"/>
      <c r="LUS57" s="58"/>
      <c r="LUT57" s="58"/>
      <c r="LUU57" s="58"/>
      <c r="LUV57" s="58"/>
      <c r="LUW57" s="58"/>
      <c r="LUX57" s="58"/>
      <c r="LUY57" s="58"/>
      <c r="LUZ57" s="58"/>
      <c r="LVA57" s="58"/>
      <c r="LVB57" s="58"/>
      <c r="LVC57" s="58"/>
      <c r="LVD57" s="58"/>
      <c r="LVE57" s="58"/>
      <c r="LVF57" s="58"/>
      <c r="LVG57" s="58"/>
      <c r="LVH57" s="58"/>
      <c r="LVI57" s="58"/>
      <c r="LVJ57" s="58"/>
      <c r="LVK57" s="58"/>
      <c r="LVL57" s="58"/>
      <c r="LVM57" s="58"/>
      <c r="LVN57" s="58"/>
      <c r="LVO57" s="58"/>
      <c r="LVP57" s="58"/>
      <c r="LVQ57" s="58"/>
      <c r="LVR57" s="58"/>
      <c r="LVS57" s="58"/>
      <c r="LVT57" s="58"/>
      <c r="LVU57" s="58"/>
      <c r="LVV57" s="58"/>
      <c r="LVW57" s="58"/>
      <c r="LVX57" s="58"/>
      <c r="LVY57" s="58"/>
      <c r="LVZ57" s="58"/>
      <c r="LWA57" s="58"/>
      <c r="LWB57" s="58"/>
      <c r="LWC57" s="58"/>
      <c r="LWD57" s="58"/>
      <c r="LWE57" s="58"/>
      <c r="LWF57" s="58"/>
      <c r="LWG57" s="58"/>
      <c r="LWH57" s="58"/>
      <c r="LWI57" s="58"/>
      <c r="LWJ57" s="58"/>
      <c r="LWK57" s="58"/>
      <c r="LWL57" s="58"/>
      <c r="LWM57" s="58"/>
      <c r="LWN57" s="58"/>
      <c r="LWO57" s="58"/>
      <c r="LWP57" s="58"/>
      <c r="LWQ57" s="58"/>
      <c r="LWR57" s="58"/>
      <c r="LWS57" s="58"/>
      <c r="LWT57" s="58"/>
      <c r="LWU57" s="58"/>
      <c r="LWV57" s="58"/>
      <c r="LWW57" s="58"/>
      <c r="LWX57" s="58"/>
      <c r="LWY57" s="58"/>
      <c r="LWZ57" s="58"/>
      <c r="LXA57" s="58"/>
      <c r="LXB57" s="58"/>
      <c r="LXC57" s="58"/>
      <c r="LXD57" s="58"/>
      <c r="LXE57" s="58"/>
      <c r="LXF57" s="58"/>
      <c r="LXG57" s="58"/>
      <c r="LXH57" s="58"/>
      <c r="LXI57" s="58"/>
      <c r="LXJ57" s="58"/>
      <c r="LXK57" s="58"/>
      <c r="LXL57" s="58"/>
      <c r="LXM57" s="58"/>
      <c r="LXN57" s="58"/>
      <c r="LXO57" s="58"/>
      <c r="LXP57" s="58"/>
      <c r="LXQ57" s="58"/>
      <c r="LXR57" s="58"/>
      <c r="LXS57" s="58"/>
      <c r="LXT57" s="58"/>
      <c r="LXU57" s="58"/>
      <c r="LXV57" s="58"/>
      <c r="LXW57" s="58"/>
      <c r="LXX57" s="58"/>
      <c r="LXY57" s="58"/>
      <c r="LXZ57" s="58"/>
      <c r="LYA57" s="58"/>
      <c r="LYB57" s="58"/>
      <c r="LYC57" s="58"/>
      <c r="LYD57" s="58"/>
      <c r="LYE57" s="58"/>
      <c r="LYF57" s="58"/>
      <c r="LYG57" s="58"/>
      <c r="LYH57" s="58"/>
      <c r="LYI57" s="58"/>
      <c r="LYJ57" s="58"/>
      <c r="LYK57" s="58"/>
      <c r="LYL57" s="58"/>
      <c r="LYM57" s="58"/>
      <c r="LYN57" s="58"/>
      <c r="LYO57" s="58"/>
      <c r="LYP57" s="58"/>
      <c r="LYQ57" s="58"/>
      <c r="LYR57" s="58"/>
      <c r="LYS57" s="58"/>
      <c r="LYT57" s="58"/>
      <c r="LYU57" s="58"/>
      <c r="LYV57" s="58"/>
      <c r="LYW57" s="58"/>
      <c r="LYX57" s="58"/>
      <c r="LYY57" s="58"/>
      <c r="LYZ57" s="58"/>
      <c r="LZA57" s="58"/>
      <c r="LZB57" s="58"/>
      <c r="LZC57" s="58"/>
      <c r="LZD57" s="58"/>
      <c r="LZE57" s="58"/>
      <c r="LZF57" s="58"/>
      <c r="LZG57" s="58"/>
      <c r="LZH57" s="58"/>
      <c r="LZI57" s="58"/>
      <c r="LZJ57" s="58"/>
      <c r="LZK57" s="58"/>
      <c r="LZL57" s="58"/>
      <c r="LZM57" s="58"/>
      <c r="LZN57" s="58"/>
      <c r="LZO57" s="58"/>
      <c r="LZP57" s="58"/>
      <c r="LZQ57" s="58"/>
      <c r="LZR57" s="58"/>
      <c r="LZS57" s="58"/>
      <c r="LZT57" s="58"/>
      <c r="LZU57" s="58"/>
      <c r="LZV57" s="58"/>
      <c r="LZW57" s="58"/>
      <c r="LZX57" s="58"/>
      <c r="LZY57" s="58"/>
      <c r="LZZ57" s="58"/>
      <c r="MAA57" s="58"/>
      <c r="MAB57" s="58"/>
      <c r="MAC57" s="58"/>
      <c r="MAD57" s="58"/>
      <c r="MAE57" s="58"/>
      <c r="MAF57" s="58"/>
      <c r="MAG57" s="58"/>
      <c r="MAH57" s="58"/>
      <c r="MAI57" s="58"/>
      <c r="MAJ57" s="58"/>
      <c r="MAK57" s="58"/>
      <c r="MAL57" s="58"/>
      <c r="MAM57" s="58"/>
      <c r="MAN57" s="58"/>
      <c r="MAO57" s="58"/>
      <c r="MAP57" s="58"/>
      <c r="MAQ57" s="58"/>
      <c r="MAR57" s="58"/>
      <c r="MAS57" s="58"/>
      <c r="MAT57" s="58"/>
      <c r="MAU57" s="58"/>
      <c r="MAV57" s="58"/>
      <c r="MAW57" s="58"/>
      <c r="MAX57" s="58"/>
      <c r="MAY57" s="58"/>
      <c r="MAZ57" s="58"/>
      <c r="MBA57" s="58"/>
      <c r="MBB57" s="58"/>
      <c r="MBC57" s="58"/>
      <c r="MBD57" s="58"/>
      <c r="MBE57" s="58"/>
      <c r="MBF57" s="58"/>
      <c r="MBG57" s="58"/>
      <c r="MBH57" s="58"/>
      <c r="MBI57" s="58"/>
      <c r="MBJ57" s="58"/>
      <c r="MBK57" s="58"/>
      <c r="MBL57" s="58"/>
      <c r="MBM57" s="58"/>
      <c r="MBN57" s="58"/>
      <c r="MBO57" s="58"/>
      <c r="MBP57" s="58"/>
      <c r="MBQ57" s="58"/>
      <c r="MBR57" s="58"/>
      <c r="MBS57" s="58"/>
      <c r="MBT57" s="58"/>
      <c r="MBU57" s="58"/>
      <c r="MBV57" s="58"/>
      <c r="MBW57" s="58"/>
      <c r="MBX57" s="58"/>
      <c r="MBY57" s="58"/>
      <c r="MBZ57" s="58"/>
      <c r="MCA57" s="58"/>
      <c r="MCB57" s="58"/>
      <c r="MCC57" s="58"/>
      <c r="MCD57" s="58"/>
      <c r="MCE57" s="58"/>
      <c r="MCF57" s="58"/>
      <c r="MCG57" s="58"/>
      <c r="MCH57" s="58"/>
      <c r="MCI57" s="58"/>
      <c r="MCJ57" s="58"/>
      <c r="MCK57" s="58"/>
      <c r="MCL57" s="58"/>
      <c r="MCM57" s="58"/>
      <c r="MCN57" s="58"/>
      <c r="MCO57" s="58"/>
      <c r="MCP57" s="58"/>
      <c r="MCQ57" s="58"/>
      <c r="MCR57" s="58"/>
      <c r="MCS57" s="58"/>
      <c r="MCT57" s="58"/>
      <c r="MCU57" s="58"/>
      <c r="MCV57" s="58"/>
      <c r="MCW57" s="58"/>
      <c r="MCX57" s="58"/>
      <c r="MCY57" s="58"/>
      <c r="MCZ57" s="58"/>
      <c r="MDA57" s="58"/>
      <c r="MDB57" s="58"/>
      <c r="MDC57" s="58"/>
      <c r="MDD57" s="58"/>
      <c r="MDE57" s="58"/>
      <c r="MDF57" s="58"/>
      <c r="MDG57" s="58"/>
      <c r="MDH57" s="58"/>
      <c r="MDI57" s="58"/>
      <c r="MDJ57" s="58"/>
      <c r="MDK57" s="58"/>
      <c r="MDL57" s="58"/>
      <c r="MDM57" s="58"/>
      <c r="MDN57" s="58"/>
      <c r="MDO57" s="58"/>
      <c r="MDP57" s="58"/>
      <c r="MDQ57" s="58"/>
      <c r="MDR57" s="58"/>
      <c r="MDS57" s="58"/>
      <c r="MDT57" s="58"/>
      <c r="MDU57" s="58"/>
      <c r="MDV57" s="58"/>
      <c r="MDW57" s="58"/>
      <c r="MDX57" s="58"/>
      <c r="MDY57" s="58"/>
      <c r="MDZ57" s="58"/>
      <c r="MEA57" s="58"/>
      <c r="MEB57" s="58"/>
      <c r="MEC57" s="58"/>
      <c r="MED57" s="58"/>
      <c r="MEE57" s="58"/>
      <c r="MEF57" s="58"/>
      <c r="MEG57" s="58"/>
      <c r="MEH57" s="58"/>
      <c r="MEI57" s="58"/>
      <c r="MEJ57" s="58"/>
      <c r="MEK57" s="58"/>
      <c r="MEL57" s="58"/>
      <c r="MEM57" s="58"/>
      <c r="MEN57" s="58"/>
      <c r="MEO57" s="58"/>
      <c r="MEP57" s="58"/>
      <c r="MEQ57" s="58"/>
      <c r="MER57" s="58"/>
      <c r="MES57" s="58"/>
      <c r="MET57" s="58"/>
      <c r="MEU57" s="58"/>
      <c r="MEV57" s="58"/>
      <c r="MEW57" s="58"/>
      <c r="MEX57" s="58"/>
      <c r="MEY57" s="58"/>
      <c r="MEZ57" s="58"/>
      <c r="MFA57" s="58"/>
      <c r="MFB57" s="58"/>
      <c r="MFC57" s="58"/>
      <c r="MFD57" s="58"/>
      <c r="MFE57" s="58"/>
      <c r="MFF57" s="58"/>
      <c r="MFG57" s="58"/>
      <c r="MFH57" s="58"/>
      <c r="MFI57" s="58"/>
      <c r="MFJ57" s="58"/>
      <c r="MFK57" s="58"/>
      <c r="MFL57" s="58"/>
      <c r="MFM57" s="58"/>
      <c r="MFN57" s="58"/>
      <c r="MFO57" s="58"/>
      <c r="MFP57" s="58"/>
      <c r="MFQ57" s="58"/>
      <c r="MFR57" s="58"/>
      <c r="MFS57" s="58"/>
      <c r="MFT57" s="58"/>
      <c r="MFU57" s="58"/>
      <c r="MFV57" s="58"/>
      <c r="MFW57" s="58"/>
      <c r="MFX57" s="58"/>
      <c r="MFY57" s="58"/>
      <c r="MFZ57" s="58"/>
      <c r="MGA57" s="58"/>
      <c r="MGB57" s="58"/>
      <c r="MGC57" s="58"/>
      <c r="MGD57" s="58"/>
      <c r="MGE57" s="58"/>
      <c r="MGF57" s="58"/>
      <c r="MGG57" s="58"/>
      <c r="MGH57" s="58"/>
      <c r="MGI57" s="58"/>
      <c r="MGJ57" s="58"/>
      <c r="MGK57" s="58"/>
      <c r="MGL57" s="58"/>
      <c r="MGM57" s="58"/>
      <c r="MGN57" s="58"/>
      <c r="MGO57" s="58"/>
      <c r="MGP57" s="58"/>
      <c r="MGQ57" s="58"/>
      <c r="MGR57" s="58"/>
      <c r="MGS57" s="58"/>
      <c r="MGT57" s="58"/>
      <c r="MGU57" s="58"/>
      <c r="MGV57" s="58"/>
      <c r="MGW57" s="58"/>
      <c r="MGX57" s="58"/>
      <c r="MGY57" s="58"/>
      <c r="MGZ57" s="58"/>
      <c r="MHA57" s="58"/>
      <c r="MHB57" s="58"/>
      <c r="MHC57" s="58"/>
      <c r="MHD57" s="58"/>
      <c r="MHE57" s="58"/>
      <c r="MHF57" s="58"/>
      <c r="MHG57" s="58"/>
      <c r="MHH57" s="58"/>
      <c r="MHI57" s="58"/>
      <c r="MHJ57" s="58"/>
      <c r="MHK57" s="58"/>
      <c r="MHL57" s="58"/>
      <c r="MHM57" s="58"/>
      <c r="MHN57" s="58"/>
      <c r="MHO57" s="58"/>
      <c r="MHP57" s="58"/>
      <c r="MHQ57" s="58"/>
      <c r="MHR57" s="58"/>
      <c r="MHS57" s="58"/>
      <c r="MHT57" s="58"/>
      <c r="MHU57" s="58"/>
      <c r="MHV57" s="58"/>
      <c r="MHW57" s="58"/>
      <c r="MHX57" s="58"/>
      <c r="MHY57" s="58"/>
      <c r="MHZ57" s="58"/>
      <c r="MIA57" s="58"/>
      <c r="MIB57" s="58"/>
      <c r="MIC57" s="58"/>
      <c r="MID57" s="58"/>
      <c r="MIE57" s="58"/>
      <c r="MIF57" s="58"/>
      <c r="MIG57" s="58"/>
      <c r="MIH57" s="58"/>
      <c r="MII57" s="58"/>
      <c r="MIJ57" s="58"/>
      <c r="MIK57" s="58"/>
      <c r="MIL57" s="58"/>
      <c r="MIM57" s="58"/>
      <c r="MIN57" s="58"/>
      <c r="MIO57" s="58"/>
      <c r="MIP57" s="58"/>
      <c r="MIQ57" s="58"/>
      <c r="MIR57" s="58"/>
      <c r="MIS57" s="58"/>
      <c r="MIT57" s="58"/>
      <c r="MIU57" s="58"/>
      <c r="MIV57" s="58"/>
      <c r="MIW57" s="58"/>
      <c r="MIX57" s="58"/>
      <c r="MIY57" s="58"/>
      <c r="MIZ57" s="58"/>
      <c r="MJA57" s="58"/>
      <c r="MJB57" s="58"/>
      <c r="MJC57" s="58"/>
      <c r="MJD57" s="58"/>
      <c r="MJE57" s="58"/>
      <c r="MJF57" s="58"/>
      <c r="MJG57" s="58"/>
      <c r="MJH57" s="58"/>
      <c r="MJI57" s="58"/>
      <c r="MJJ57" s="58"/>
      <c r="MJK57" s="58"/>
      <c r="MJL57" s="58"/>
      <c r="MJM57" s="58"/>
      <c r="MJN57" s="58"/>
      <c r="MJO57" s="58"/>
      <c r="MJP57" s="58"/>
      <c r="MJQ57" s="58"/>
      <c r="MJR57" s="58"/>
      <c r="MJS57" s="58"/>
      <c r="MJT57" s="58"/>
      <c r="MJU57" s="58"/>
      <c r="MJV57" s="58"/>
      <c r="MJW57" s="58"/>
      <c r="MJX57" s="58"/>
      <c r="MJY57" s="58"/>
      <c r="MJZ57" s="58"/>
      <c r="MKA57" s="58"/>
      <c r="MKB57" s="58"/>
      <c r="MKC57" s="58"/>
      <c r="MKD57" s="58"/>
      <c r="MKE57" s="58"/>
      <c r="MKF57" s="58"/>
      <c r="MKG57" s="58"/>
      <c r="MKH57" s="58"/>
      <c r="MKI57" s="58"/>
      <c r="MKJ57" s="58"/>
      <c r="MKK57" s="58"/>
      <c r="MKL57" s="58"/>
      <c r="MKM57" s="58"/>
      <c r="MKN57" s="58"/>
      <c r="MKO57" s="58"/>
      <c r="MKP57" s="58"/>
      <c r="MKQ57" s="58"/>
      <c r="MKR57" s="58"/>
      <c r="MKS57" s="58"/>
      <c r="MKT57" s="58"/>
      <c r="MKU57" s="58"/>
      <c r="MKV57" s="58"/>
      <c r="MKW57" s="58"/>
      <c r="MKX57" s="58"/>
      <c r="MKY57" s="58"/>
      <c r="MKZ57" s="58"/>
      <c r="MLA57" s="58"/>
      <c r="MLB57" s="58"/>
      <c r="MLC57" s="58"/>
      <c r="MLD57" s="58"/>
      <c r="MLE57" s="58"/>
      <c r="MLF57" s="58"/>
      <c r="MLG57" s="58"/>
      <c r="MLH57" s="58"/>
      <c r="MLI57" s="58"/>
      <c r="MLJ57" s="58"/>
      <c r="MLK57" s="58"/>
      <c r="MLL57" s="58"/>
      <c r="MLM57" s="58"/>
      <c r="MLN57" s="58"/>
      <c r="MLO57" s="58"/>
      <c r="MLP57" s="58"/>
      <c r="MLQ57" s="58"/>
      <c r="MLR57" s="58"/>
      <c r="MLS57" s="58"/>
      <c r="MLT57" s="58"/>
      <c r="MLU57" s="58"/>
      <c r="MLV57" s="58"/>
      <c r="MLW57" s="58"/>
      <c r="MLX57" s="58"/>
      <c r="MLY57" s="58"/>
      <c r="MLZ57" s="58"/>
      <c r="MMA57" s="58"/>
      <c r="MMB57" s="58"/>
      <c r="MMC57" s="58"/>
      <c r="MMD57" s="58"/>
      <c r="MME57" s="58"/>
      <c r="MMF57" s="58"/>
      <c r="MMG57" s="58"/>
      <c r="MMH57" s="58"/>
      <c r="MMI57" s="58"/>
      <c r="MMJ57" s="58"/>
      <c r="MMK57" s="58"/>
      <c r="MML57" s="58"/>
      <c r="MMM57" s="58"/>
      <c r="MMN57" s="58"/>
      <c r="MMO57" s="58"/>
      <c r="MMP57" s="58"/>
      <c r="MMQ57" s="58"/>
      <c r="MMR57" s="58"/>
      <c r="MMS57" s="58"/>
      <c r="MMT57" s="58"/>
      <c r="MMU57" s="58"/>
      <c r="MMV57" s="58"/>
      <c r="MMW57" s="58"/>
      <c r="MMX57" s="58"/>
      <c r="MMY57" s="58"/>
      <c r="MMZ57" s="58"/>
      <c r="MNA57" s="58"/>
      <c r="MNB57" s="58"/>
      <c r="MNC57" s="58"/>
      <c r="MND57" s="58"/>
      <c r="MNE57" s="58"/>
      <c r="MNF57" s="58"/>
      <c r="MNG57" s="58"/>
      <c r="MNH57" s="58"/>
      <c r="MNI57" s="58"/>
      <c r="MNJ57" s="58"/>
      <c r="MNK57" s="58"/>
      <c r="MNL57" s="58"/>
      <c r="MNM57" s="58"/>
      <c r="MNN57" s="58"/>
      <c r="MNO57" s="58"/>
      <c r="MNP57" s="58"/>
      <c r="MNQ57" s="58"/>
      <c r="MNR57" s="58"/>
      <c r="MNS57" s="58"/>
      <c r="MNT57" s="58"/>
      <c r="MNU57" s="58"/>
      <c r="MNV57" s="58"/>
      <c r="MNW57" s="58"/>
      <c r="MNX57" s="58"/>
      <c r="MNY57" s="58"/>
      <c r="MNZ57" s="58"/>
      <c r="MOA57" s="58"/>
      <c r="MOB57" s="58"/>
      <c r="MOC57" s="58"/>
      <c r="MOD57" s="58"/>
      <c r="MOE57" s="58"/>
      <c r="MOF57" s="58"/>
      <c r="MOG57" s="58"/>
      <c r="MOH57" s="58"/>
      <c r="MOI57" s="58"/>
      <c r="MOJ57" s="58"/>
      <c r="MOK57" s="58"/>
      <c r="MOL57" s="58"/>
      <c r="MOM57" s="58"/>
      <c r="MON57" s="58"/>
      <c r="MOO57" s="58"/>
      <c r="MOP57" s="58"/>
      <c r="MOQ57" s="58"/>
      <c r="MOR57" s="58"/>
      <c r="MOS57" s="58"/>
      <c r="MOT57" s="58"/>
      <c r="MOU57" s="58"/>
      <c r="MOV57" s="58"/>
      <c r="MOW57" s="58"/>
      <c r="MOX57" s="58"/>
      <c r="MOY57" s="58"/>
      <c r="MOZ57" s="58"/>
      <c r="MPA57" s="58"/>
      <c r="MPB57" s="58"/>
      <c r="MPC57" s="58"/>
      <c r="MPD57" s="58"/>
      <c r="MPE57" s="58"/>
      <c r="MPF57" s="58"/>
      <c r="MPG57" s="58"/>
      <c r="MPH57" s="58"/>
      <c r="MPI57" s="58"/>
      <c r="MPJ57" s="58"/>
      <c r="MPK57" s="58"/>
      <c r="MPL57" s="58"/>
      <c r="MPM57" s="58"/>
      <c r="MPN57" s="58"/>
      <c r="MPO57" s="58"/>
      <c r="MPP57" s="58"/>
      <c r="MPQ57" s="58"/>
      <c r="MPR57" s="58"/>
      <c r="MPS57" s="58"/>
      <c r="MPT57" s="58"/>
      <c r="MPU57" s="58"/>
      <c r="MPV57" s="58"/>
      <c r="MPW57" s="58"/>
      <c r="MPX57" s="58"/>
      <c r="MPY57" s="58"/>
      <c r="MPZ57" s="58"/>
      <c r="MQA57" s="58"/>
      <c r="MQB57" s="58"/>
      <c r="MQC57" s="58"/>
      <c r="MQD57" s="58"/>
      <c r="MQE57" s="58"/>
      <c r="MQF57" s="58"/>
      <c r="MQG57" s="58"/>
      <c r="MQH57" s="58"/>
      <c r="MQI57" s="58"/>
      <c r="MQJ57" s="58"/>
      <c r="MQK57" s="58"/>
      <c r="MQL57" s="58"/>
      <c r="MQM57" s="58"/>
      <c r="MQN57" s="58"/>
      <c r="MQO57" s="58"/>
      <c r="MQP57" s="58"/>
      <c r="MQQ57" s="58"/>
      <c r="MQR57" s="58"/>
      <c r="MQS57" s="58"/>
      <c r="MQT57" s="58"/>
      <c r="MQU57" s="58"/>
      <c r="MQV57" s="58"/>
      <c r="MQW57" s="58"/>
      <c r="MQX57" s="58"/>
      <c r="MQY57" s="58"/>
      <c r="MQZ57" s="58"/>
      <c r="MRA57" s="58"/>
      <c r="MRB57" s="58"/>
      <c r="MRC57" s="58"/>
      <c r="MRD57" s="58"/>
      <c r="MRE57" s="58"/>
      <c r="MRF57" s="58"/>
      <c r="MRG57" s="58"/>
      <c r="MRH57" s="58"/>
      <c r="MRI57" s="58"/>
      <c r="MRJ57" s="58"/>
      <c r="MRK57" s="58"/>
      <c r="MRL57" s="58"/>
      <c r="MRM57" s="58"/>
      <c r="MRN57" s="58"/>
      <c r="MRO57" s="58"/>
      <c r="MRP57" s="58"/>
      <c r="MRQ57" s="58"/>
      <c r="MRR57" s="58"/>
      <c r="MRS57" s="58"/>
      <c r="MRT57" s="58"/>
      <c r="MRU57" s="58"/>
      <c r="MRV57" s="58"/>
      <c r="MRW57" s="58"/>
      <c r="MRX57" s="58"/>
      <c r="MRY57" s="58"/>
      <c r="MRZ57" s="58"/>
      <c r="MSA57" s="58"/>
      <c r="MSB57" s="58"/>
      <c r="MSC57" s="58"/>
      <c r="MSD57" s="58"/>
      <c r="MSE57" s="58"/>
      <c r="MSF57" s="58"/>
      <c r="MSG57" s="58"/>
      <c r="MSH57" s="58"/>
      <c r="MSI57" s="58"/>
      <c r="MSJ57" s="58"/>
      <c r="MSK57" s="58"/>
      <c r="MSL57" s="58"/>
      <c r="MSM57" s="58"/>
      <c r="MSN57" s="58"/>
      <c r="MSO57" s="58"/>
      <c r="MSP57" s="58"/>
      <c r="MSQ57" s="58"/>
      <c r="MSR57" s="58"/>
      <c r="MSS57" s="58"/>
      <c r="MST57" s="58"/>
      <c r="MSU57" s="58"/>
      <c r="MSV57" s="58"/>
      <c r="MSW57" s="58"/>
      <c r="MSX57" s="58"/>
      <c r="MSY57" s="58"/>
      <c r="MSZ57" s="58"/>
      <c r="MTA57" s="58"/>
      <c r="MTB57" s="58"/>
      <c r="MTC57" s="58"/>
      <c r="MTD57" s="58"/>
      <c r="MTE57" s="58"/>
      <c r="MTF57" s="58"/>
      <c r="MTG57" s="58"/>
      <c r="MTH57" s="58"/>
      <c r="MTI57" s="58"/>
      <c r="MTJ57" s="58"/>
      <c r="MTK57" s="58"/>
      <c r="MTL57" s="58"/>
      <c r="MTM57" s="58"/>
      <c r="MTN57" s="58"/>
      <c r="MTO57" s="58"/>
      <c r="MTP57" s="58"/>
      <c r="MTQ57" s="58"/>
      <c r="MTR57" s="58"/>
      <c r="MTS57" s="58"/>
      <c r="MTT57" s="58"/>
      <c r="MTU57" s="58"/>
      <c r="MTV57" s="58"/>
      <c r="MTW57" s="58"/>
      <c r="MTX57" s="58"/>
      <c r="MTY57" s="58"/>
      <c r="MTZ57" s="58"/>
      <c r="MUA57" s="58"/>
      <c r="MUB57" s="58"/>
      <c r="MUC57" s="58"/>
      <c r="MUD57" s="58"/>
      <c r="MUE57" s="58"/>
      <c r="MUF57" s="58"/>
      <c r="MUG57" s="58"/>
      <c r="MUH57" s="58"/>
      <c r="MUI57" s="58"/>
      <c r="MUJ57" s="58"/>
      <c r="MUK57" s="58"/>
      <c r="MUL57" s="58"/>
      <c r="MUM57" s="58"/>
      <c r="MUN57" s="58"/>
      <c r="MUO57" s="58"/>
      <c r="MUP57" s="58"/>
      <c r="MUQ57" s="58"/>
      <c r="MUR57" s="58"/>
      <c r="MUS57" s="58"/>
      <c r="MUT57" s="58"/>
      <c r="MUU57" s="58"/>
      <c r="MUV57" s="58"/>
      <c r="MUW57" s="58"/>
      <c r="MUX57" s="58"/>
      <c r="MUY57" s="58"/>
      <c r="MUZ57" s="58"/>
      <c r="MVA57" s="58"/>
      <c r="MVB57" s="58"/>
      <c r="MVC57" s="58"/>
      <c r="MVD57" s="58"/>
      <c r="MVE57" s="58"/>
      <c r="MVF57" s="58"/>
      <c r="MVG57" s="58"/>
      <c r="MVH57" s="58"/>
      <c r="MVI57" s="58"/>
      <c r="MVJ57" s="58"/>
      <c r="MVK57" s="58"/>
      <c r="MVL57" s="58"/>
      <c r="MVM57" s="58"/>
      <c r="MVN57" s="58"/>
      <c r="MVO57" s="58"/>
      <c r="MVP57" s="58"/>
      <c r="MVQ57" s="58"/>
      <c r="MVR57" s="58"/>
      <c r="MVS57" s="58"/>
      <c r="MVT57" s="58"/>
      <c r="MVU57" s="58"/>
      <c r="MVV57" s="58"/>
      <c r="MVW57" s="58"/>
      <c r="MVX57" s="58"/>
      <c r="MVY57" s="58"/>
      <c r="MVZ57" s="58"/>
      <c r="MWA57" s="58"/>
      <c r="MWB57" s="58"/>
      <c r="MWC57" s="58"/>
      <c r="MWD57" s="58"/>
      <c r="MWE57" s="58"/>
      <c r="MWF57" s="58"/>
      <c r="MWG57" s="58"/>
      <c r="MWH57" s="58"/>
      <c r="MWI57" s="58"/>
      <c r="MWJ57" s="58"/>
      <c r="MWK57" s="58"/>
      <c r="MWL57" s="58"/>
      <c r="MWM57" s="58"/>
      <c r="MWN57" s="58"/>
      <c r="MWO57" s="58"/>
      <c r="MWP57" s="58"/>
      <c r="MWQ57" s="58"/>
      <c r="MWR57" s="58"/>
      <c r="MWS57" s="58"/>
      <c r="MWT57" s="58"/>
      <c r="MWU57" s="58"/>
      <c r="MWV57" s="58"/>
      <c r="MWW57" s="58"/>
      <c r="MWX57" s="58"/>
      <c r="MWY57" s="58"/>
      <c r="MWZ57" s="58"/>
      <c r="MXA57" s="58"/>
      <c r="MXB57" s="58"/>
      <c r="MXC57" s="58"/>
      <c r="MXD57" s="58"/>
      <c r="MXE57" s="58"/>
      <c r="MXF57" s="58"/>
      <c r="MXG57" s="58"/>
      <c r="MXH57" s="58"/>
      <c r="MXI57" s="58"/>
      <c r="MXJ57" s="58"/>
      <c r="MXK57" s="58"/>
      <c r="MXL57" s="58"/>
      <c r="MXM57" s="58"/>
      <c r="MXN57" s="58"/>
      <c r="MXO57" s="58"/>
      <c r="MXP57" s="58"/>
      <c r="MXQ57" s="58"/>
      <c r="MXR57" s="58"/>
      <c r="MXS57" s="58"/>
      <c r="MXT57" s="58"/>
      <c r="MXU57" s="58"/>
      <c r="MXV57" s="58"/>
      <c r="MXW57" s="58"/>
      <c r="MXX57" s="58"/>
      <c r="MXY57" s="58"/>
      <c r="MXZ57" s="58"/>
      <c r="MYA57" s="58"/>
      <c r="MYB57" s="58"/>
      <c r="MYC57" s="58"/>
      <c r="MYD57" s="58"/>
      <c r="MYE57" s="58"/>
      <c r="MYF57" s="58"/>
      <c r="MYG57" s="58"/>
      <c r="MYH57" s="58"/>
      <c r="MYI57" s="58"/>
      <c r="MYJ57" s="58"/>
      <c r="MYK57" s="58"/>
      <c r="MYL57" s="58"/>
      <c r="MYM57" s="58"/>
      <c r="MYN57" s="58"/>
      <c r="MYO57" s="58"/>
      <c r="MYP57" s="58"/>
      <c r="MYQ57" s="58"/>
      <c r="MYR57" s="58"/>
      <c r="MYS57" s="58"/>
      <c r="MYT57" s="58"/>
      <c r="MYU57" s="58"/>
      <c r="MYV57" s="58"/>
      <c r="MYW57" s="58"/>
      <c r="MYX57" s="58"/>
      <c r="MYY57" s="58"/>
      <c r="MYZ57" s="58"/>
      <c r="MZA57" s="58"/>
      <c r="MZB57" s="58"/>
      <c r="MZC57" s="58"/>
      <c r="MZD57" s="58"/>
      <c r="MZE57" s="58"/>
      <c r="MZF57" s="58"/>
      <c r="MZG57" s="58"/>
      <c r="MZH57" s="58"/>
      <c r="MZI57" s="58"/>
      <c r="MZJ57" s="58"/>
      <c r="MZK57" s="58"/>
      <c r="MZL57" s="58"/>
      <c r="MZM57" s="58"/>
      <c r="MZN57" s="58"/>
      <c r="MZO57" s="58"/>
      <c r="MZP57" s="58"/>
      <c r="MZQ57" s="58"/>
      <c r="MZR57" s="58"/>
      <c r="MZS57" s="58"/>
      <c r="MZT57" s="58"/>
      <c r="MZU57" s="58"/>
      <c r="MZV57" s="58"/>
      <c r="MZW57" s="58"/>
      <c r="MZX57" s="58"/>
      <c r="MZY57" s="58"/>
      <c r="MZZ57" s="58"/>
      <c r="NAA57" s="58"/>
      <c r="NAB57" s="58"/>
      <c r="NAC57" s="58"/>
      <c r="NAD57" s="58"/>
      <c r="NAE57" s="58"/>
      <c r="NAF57" s="58"/>
      <c r="NAG57" s="58"/>
      <c r="NAH57" s="58"/>
      <c r="NAI57" s="58"/>
      <c r="NAJ57" s="58"/>
      <c r="NAK57" s="58"/>
      <c r="NAL57" s="58"/>
      <c r="NAM57" s="58"/>
      <c r="NAN57" s="58"/>
      <c r="NAO57" s="58"/>
      <c r="NAP57" s="58"/>
      <c r="NAQ57" s="58"/>
      <c r="NAR57" s="58"/>
      <c r="NAS57" s="58"/>
      <c r="NAT57" s="58"/>
      <c r="NAU57" s="58"/>
      <c r="NAV57" s="58"/>
      <c r="NAW57" s="58"/>
      <c r="NAX57" s="58"/>
      <c r="NAY57" s="58"/>
      <c r="NAZ57" s="58"/>
      <c r="NBA57" s="58"/>
      <c r="NBB57" s="58"/>
      <c r="NBC57" s="58"/>
      <c r="NBD57" s="58"/>
      <c r="NBE57" s="58"/>
      <c r="NBF57" s="58"/>
      <c r="NBG57" s="58"/>
      <c r="NBH57" s="58"/>
      <c r="NBI57" s="58"/>
      <c r="NBJ57" s="58"/>
      <c r="NBK57" s="58"/>
      <c r="NBL57" s="58"/>
      <c r="NBM57" s="58"/>
      <c r="NBN57" s="58"/>
      <c r="NBO57" s="58"/>
      <c r="NBP57" s="58"/>
      <c r="NBQ57" s="58"/>
      <c r="NBR57" s="58"/>
      <c r="NBS57" s="58"/>
      <c r="NBT57" s="58"/>
      <c r="NBU57" s="58"/>
      <c r="NBV57" s="58"/>
      <c r="NBW57" s="58"/>
      <c r="NBX57" s="58"/>
      <c r="NBY57" s="58"/>
      <c r="NBZ57" s="58"/>
      <c r="NCA57" s="58"/>
      <c r="NCB57" s="58"/>
      <c r="NCC57" s="58"/>
      <c r="NCD57" s="58"/>
      <c r="NCE57" s="58"/>
      <c r="NCF57" s="58"/>
      <c r="NCG57" s="58"/>
      <c r="NCH57" s="58"/>
      <c r="NCI57" s="58"/>
      <c r="NCJ57" s="58"/>
      <c r="NCK57" s="58"/>
      <c r="NCL57" s="58"/>
      <c r="NCM57" s="58"/>
      <c r="NCN57" s="58"/>
      <c r="NCO57" s="58"/>
      <c r="NCP57" s="58"/>
      <c r="NCQ57" s="58"/>
      <c r="NCR57" s="58"/>
      <c r="NCS57" s="58"/>
      <c r="NCT57" s="58"/>
      <c r="NCU57" s="58"/>
      <c r="NCV57" s="58"/>
      <c r="NCW57" s="58"/>
      <c r="NCX57" s="58"/>
      <c r="NCY57" s="58"/>
      <c r="NCZ57" s="58"/>
      <c r="NDA57" s="58"/>
      <c r="NDB57" s="58"/>
      <c r="NDC57" s="58"/>
      <c r="NDD57" s="58"/>
      <c r="NDE57" s="58"/>
      <c r="NDF57" s="58"/>
      <c r="NDG57" s="58"/>
      <c r="NDH57" s="58"/>
      <c r="NDI57" s="58"/>
      <c r="NDJ57" s="58"/>
      <c r="NDK57" s="58"/>
      <c r="NDL57" s="58"/>
      <c r="NDM57" s="58"/>
      <c r="NDN57" s="58"/>
      <c r="NDO57" s="58"/>
      <c r="NDP57" s="58"/>
      <c r="NDQ57" s="58"/>
      <c r="NDR57" s="58"/>
      <c r="NDS57" s="58"/>
      <c r="NDT57" s="58"/>
      <c r="NDU57" s="58"/>
      <c r="NDV57" s="58"/>
      <c r="NDW57" s="58"/>
      <c r="NDX57" s="58"/>
      <c r="NDY57" s="58"/>
      <c r="NDZ57" s="58"/>
      <c r="NEA57" s="58"/>
      <c r="NEB57" s="58"/>
      <c r="NEC57" s="58"/>
      <c r="NED57" s="58"/>
      <c r="NEE57" s="58"/>
      <c r="NEF57" s="58"/>
      <c r="NEG57" s="58"/>
      <c r="NEH57" s="58"/>
      <c r="NEI57" s="58"/>
      <c r="NEJ57" s="58"/>
      <c r="NEK57" s="58"/>
      <c r="NEL57" s="58"/>
      <c r="NEM57" s="58"/>
      <c r="NEN57" s="58"/>
      <c r="NEO57" s="58"/>
      <c r="NEP57" s="58"/>
      <c r="NEQ57" s="58"/>
      <c r="NER57" s="58"/>
      <c r="NES57" s="58"/>
      <c r="NET57" s="58"/>
      <c r="NEU57" s="58"/>
      <c r="NEV57" s="58"/>
      <c r="NEW57" s="58"/>
      <c r="NEX57" s="58"/>
      <c r="NEY57" s="58"/>
      <c r="NEZ57" s="58"/>
      <c r="NFA57" s="58"/>
      <c r="NFB57" s="58"/>
      <c r="NFC57" s="58"/>
      <c r="NFD57" s="58"/>
      <c r="NFE57" s="58"/>
      <c r="NFF57" s="58"/>
      <c r="NFG57" s="58"/>
      <c r="NFH57" s="58"/>
      <c r="NFI57" s="58"/>
      <c r="NFJ57" s="58"/>
      <c r="NFK57" s="58"/>
      <c r="NFL57" s="58"/>
      <c r="NFM57" s="58"/>
      <c r="NFN57" s="58"/>
      <c r="NFO57" s="58"/>
      <c r="NFP57" s="58"/>
      <c r="NFQ57" s="58"/>
      <c r="NFR57" s="58"/>
      <c r="NFS57" s="58"/>
      <c r="NFT57" s="58"/>
      <c r="NFU57" s="58"/>
      <c r="NFV57" s="58"/>
      <c r="NFW57" s="58"/>
      <c r="NFX57" s="58"/>
      <c r="NFY57" s="58"/>
      <c r="NFZ57" s="58"/>
      <c r="NGA57" s="58"/>
      <c r="NGB57" s="58"/>
      <c r="NGC57" s="58"/>
      <c r="NGD57" s="58"/>
      <c r="NGE57" s="58"/>
      <c r="NGF57" s="58"/>
      <c r="NGG57" s="58"/>
      <c r="NGH57" s="58"/>
      <c r="NGI57" s="58"/>
      <c r="NGJ57" s="58"/>
      <c r="NGK57" s="58"/>
      <c r="NGL57" s="58"/>
      <c r="NGM57" s="58"/>
      <c r="NGN57" s="58"/>
      <c r="NGO57" s="58"/>
      <c r="NGP57" s="58"/>
      <c r="NGQ57" s="58"/>
      <c r="NGR57" s="58"/>
      <c r="NGS57" s="58"/>
      <c r="NGT57" s="58"/>
      <c r="NGU57" s="58"/>
      <c r="NGV57" s="58"/>
      <c r="NGW57" s="58"/>
      <c r="NGX57" s="58"/>
      <c r="NGY57" s="58"/>
      <c r="NGZ57" s="58"/>
      <c r="NHA57" s="58"/>
      <c r="NHB57" s="58"/>
      <c r="NHC57" s="58"/>
      <c r="NHD57" s="58"/>
      <c r="NHE57" s="58"/>
      <c r="NHF57" s="58"/>
      <c r="NHG57" s="58"/>
      <c r="NHH57" s="58"/>
      <c r="NHI57" s="58"/>
      <c r="NHJ57" s="58"/>
      <c r="NHK57" s="58"/>
      <c r="NHL57" s="58"/>
      <c r="NHM57" s="58"/>
      <c r="NHN57" s="58"/>
      <c r="NHO57" s="58"/>
      <c r="NHP57" s="58"/>
      <c r="NHQ57" s="58"/>
      <c r="NHR57" s="58"/>
      <c r="NHS57" s="58"/>
      <c r="NHT57" s="58"/>
      <c r="NHU57" s="58"/>
      <c r="NHV57" s="58"/>
      <c r="NHW57" s="58"/>
      <c r="NHX57" s="58"/>
      <c r="NHY57" s="58"/>
      <c r="NHZ57" s="58"/>
      <c r="NIA57" s="58"/>
      <c r="NIB57" s="58"/>
      <c r="NIC57" s="58"/>
      <c r="NID57" s="58"/>
      <c r="NIE57" s="58"/>
      <c r="NIF57" s="58"/>
      <c r="NIG57" s="58"/>
      <c r="NIH57" s="58"/>
      <c r="NII57" s="58"/>
      <c r="NIJ57" s="58"/>
      <c r="NIK57" s="58"/>
      <c r="NIL57" s="58"/>
      <c r="NIM57" s="58"/>
      <c r="NIN57" s="58"/>
      <c r="NIO57" s="58"/>
      <c r="NIP57" s="58"/>
      <c r="NIQ57" s="58"/>
      <c r="NIR57" s="58"/>
      <c r="NIS57" s="58"/>
      <c r="NIT57" s="58"/>
      <c r="NIU57" s="58"/>
      <c r="NIV57" s="58"/>
      <c r="NIW57" s="58"/>
      <c r="NIX57" s="58"/>
      <c r="NIY57" s="58"/>
      <c r="NIZ57" s="58"/>
      <c r="NJA57" s="58"/>
      <c r="NJB57" s="58"/>
      <c r="NJC57" s="58"/>
      <c r="NJD57" s="58"/>
      <c r="NJE57" s="58"/>
      <c r="NJF57" s="58"/>
      <c r="NJG57" s="58"/>
      <c r="NJH57" s="58"/>
      <c r="NJI57" s="58"/>
      <c r="NJJ57" s="58"/>
      <c r="NJK57" s="58"/>
      <c r="NJL57" s="58"/>
      <c r="NJM57" s="58"/>
      <c r="NJN57" s="58"/>
      <c r="NJO57" s="58"/>
      <c r="NJP57" s="58"/>
      <c r="NJQ57" s="58"/>
      <c r="NJR57" s="58"/>
      <c r="NJS57" s="58"/>
      <c r="NJT57" s="58"/>
      <c r="NJU57" s="58"/>
      <c r="NJV57" s="58"/>
      <c r="NJW57" s="58"/>
      <c r="NJX57" s="58"/>
      <c r="NJY57" s="58"/>
      <c r="NJZ57" s="58"/>
      <c r="NKA57" s="58"/>
      <c r="NKB57" s="58"/>
      <c r="NKC57" s="58"/>
      <c r="NKD57" s="58"/>
      <c r="NKE57" s="58"/>
      <c r="NKF57" s="58"/>
      <c r="NKG57" s="58"/>
      <c r="NKH57" s="58"/>
      <c r="NKI57" s="58"/>
      <c r="NKJ57" s="58"/>
      <c r="NKK57" s="58"/>
      <c r="NKL57" s="58"/>
      <c r="NKM57" s="58"/>
      <c r="NKN57" s="58"/>
      <c r="NKO57" s="58"/>
      <c r="NKP57" s="58"/>
      <c r="NKQ57" s="58"/>
      <c r="NKR57" s="58"/>
      <c r="NKS57" s="58"/>
      <c r="NKT57" s="58"/>
      <c r="NKU57" s="58"/>
      <c r="NKV57" s="58"/>
      <c r="NKW57" s="58"/>
      <c r="NKX57" s="58"/>
      <c r="NKY57" s="58"/>
      <c r="NKZ57" s="58"/>
      <c r="NLA57" s="58"/>
      <c r="NLB57" s="58"/>
      <c r="NLC57" s="58"/>
      <c r="NLD57" s="58"/>
      <c r="NLE57" s="58"/>
      <c r="NLF57" s="58"/>
      <c r="NLG57" s="58"/>
      <c r="NLH57" s="58"/>
      <c r="NLI57" s="58"/>
      <c r="NLJ57" s="58"/>
      <c r="NLK57" s="58"/>
      <c r="NLL57" s="58"/>
      <c r="NLM57" s="58"/>
      <c r="NLN57" s="58"/>
      <c r="NLO57" s="58"/>
      <c r="NLP57" s="58"/>
      <c r="NLQ57" s="58"/>
      <c r="NLR57" s="58"/>
      <c r="NLS57" s="58"/>
      <c r="NLT57" s="58"/>
      <c r="NLU57" s="58"/>
      <c r="NLV57" s="58"/>
      <c r="NLW57" s="58"/>
      <c r="NLX57" s="58"/>
      <c r="NLY57" s="58"/>
      <c r="NLZ57" s="58"/>
      <c r="NMA57" s="58"/>
      <c r="NMB57" s="58"/>
      <c r="NMC57" s="58"/>
      <c r="NMD57" s="58"/>
      <c r="NME57" s="58"/>
      <c r="NMF57" s="58"/>
      <c r="NMG57" s="58"/>
      <c r="NMH57" s="58"/>
      <c r="NMI57" s="58"/>
      <c r="NMJ57" s="58"/>
      <c r="NMK57" s="58"/>
      <c r="NML57" s="58"/>
      <c r="NMM57" s="58"/>
      <c r="NMN57" s="58"/>
      <c r="NMO57" s="58"/>
      <c r="NMP57" s="58"/>
      <c r="NMQ57" s="58"/>
      <c r="NMR57" s="58"/>
      <c r="NMS57" s="58"/>
      <c r="NMT57" s="58"/>
      <c r="NMU57" s="58"/>
      <c r="NMV57" s="58"/>
      <c r="NMW57" s="58"/>
      <c r="NMX57" s="58"/>
      <c r="NMY57" s="58"/>
      <c r="NMZ57" s="58"/>
      <c r="NNA57" s="58"/>
      <c r="NNB57" s="58"/>
      <c r="NNC57" s="58"/>
      <c r="NND57" s="58"/>
      <c r="NNE57" s="58"/>
      <c r="NNF57" s="58"/>
      <c r="NNG57" s="58"/>
      <c r="NNH57" s="58"/>
      <c r="NNI57" s="58"/>
      <c r="NNJ57" s="58"/>
      <c r="NNK57" s="58"/>
      <c r="NNL57" s="58"/>
      <c r="NNM57" s="58"/>
      <c r="NNN57" s="58"/>
      <c r="NNO57" s="58"/>
      <c r="NNP57" s="58"/>
      <c r="NNQ57" s="58"/>
      <c r="NNR57" s="58"/>
      <c r="NNS57" s="58"/>
      <c r="NNT57" s="58"/>
      <c r="NNU57" s="58"/>
      <c r="NNV57" s="58"/>
      <c r="NNW57" s="58"/>
      <c r="NNX57" s="58"/>
      <c r="NNY57" s="58"/>
      <c r="NNZ57" s="58"/>
      <c r="NOA57" s="58"/>
      <c r="NOB57" s="58"/>
      <c r="NOC57" s="58"/>
      <c r="NOD57" s="58"/>
      <c r="NOE57" s="58"/>
      <c r="NOF57" s="58"/>
      <c r="NOG57" s="58"/>
      <c r="NOH57" s="58"/>
      <c r="NOI57" s="58"/>
      <c r="NOJ57" s="58"/>
      <c r="NOK57" s="58"/>
      <c r="NOL57" s="58"/>
      <c r="NOM57" s="58"/>
      <c r="NON57" s="58"/>
      <c r="NOO57" s="58"/>
      <c r="NOP57" s="58"/>
      <c r="NOQ57" s="58"/>
      <c r="NOR57" s="58"/>
      <c r="NOS57" s="58"/>
      <c r="NOT57" s="58"/>
      <c r="NOU57" s="58"/>
      <c r="NOV57" s="58"/>
      <c r="NOW57" s="58"/>
      <c r="NOX57" s="58"/>
      <c r="NOY57" s="58"/>
      <c r="NOZ57" s="58"/>
      <c r="NPA57" s="58"/>
      <c r="NPB57" s="58"/>
      <c r="NPC57" s="58"/>
      <c r="NPD57" s="58"/>
      <c r="NPE57" s="58"/>
      <c r="NPF57" s="58"/>
      <c r="NPG57" s="58"/>
      <c r="NPH57" s="58"/>
      <c r="NPI57" s="58"/>
      <c r="NPJ57" s="58"/>
      <c r="NPK57" s="58"/>
      <c r="NPL57" s="58"/>
      <c r="NPM57" s="58"/>
      <c r="NPN57" s="58"/>
      <c r="NPO57" s="58"/>
      <c r="NPP57" s="58"/>
      <c r="NPQ57" s="58"/>
      <c r="NPR57" s="58"/>
      <c r="NPS57" s="58"/>
      <c r="NPT57" s="58"/>
      <c r="NPU57" s="58"/>
      <c r="NPV57" s="58"/>
      <c r="NPW57" s="58"/>
      <c r="NPX57" s="58"/>
      <c r="NPY57" s="58"/>
      <c r="NPZ57" s="58"/>
      <c r="NQA57" s="58"/>
      <c r="NQB57" s="58"/>
      <c r="NQC57" s="58"/>
      <c r="NQD57" s="58"/>
      <c r="NQE57" s="58"/>
      <c r="NQF57" s="58"/>
      <c r="NQG57" s="58"/>
      <c r="NQH57" s="58"/>
      <c r="NQI57" s="58"/>
      <c r="NQJ57" s="58"/>
      <c r="NQK57" s="58"/>
      <c r="NQL57" s="58"/>
      <c r="NQM57" s="58"/>
      <c r="NQN57" s="58"/>
      <c r="NQO57" s="58"/>
      <c r="NQP57" s="58"/>
      <c r="NQQ57" s="58"/>
      <c r="NQR57" s="58"/>
      <c r="NQS57" s="58"/>
      <c r="NQT57" s="58"/>
      <c r="NQU57" s="58"/>
      <c r="NQV57" s="58"/>
      <c r="NQW57" s="58"/>
      <c r="NQX57" s="58"/>
      <c r="NQY57" s="58"/>
      <c r="NQZ57" s="58"/>
      <c r="NRA57" s="58"/>
      <c r="NRB57" s="58"/>
      <c r="NRC57" s="58"/>
      <c r="NRD57" s="58"/>
      <c r="NRE57" s="58"/>
      <c r="NRF57" s="58"/>
      <c r="NRG57" s="58"/>
      <c r="NRH57" s="58"/>
      <c r="NRI57" s="58"/>
      <c r="NRJ57" s="58"/>
      <c r="NRK57" s="58"/>
      <c r="NRL57" s="58"/>
      <c r="NRM57" s="58"/>
      <c r="NRN57" s="58"/>
      <c r="NRO57" s="58"/>
      <c r="NRP57" s="58"/>
      <c r="NRQ57" s="58"/>
      <c r="NRR57" s="58"/>
      <c r="NRS57" s="58"/>
      <c r="NRT57" s="58"/>
      <c r="NRU57" s="58"/>
      <c r="NRV57" s="58"/>
      <c r="NRW57" s="58"/>
      <c r="NRX57" s="58"/>
      <c r="NRY57" s="58"/>
      <c r="NRZ57" s="58"/>
      <c r="NSA57" s="58"/>
      <c r="NSB57" s="58"/>
      <c r="NSC57" s="58"/>
      <c r="NSD57" s="58"/>
      <c r="NSE57" s="58"/>
      <c r="NSF57" s="58"/>
      <c r="NSG57" s="58"/>
      <c r="NSH57" s="58"/>
      <c r="NSI57" s="58"/>
      <c r="NSJ57" s="58"/>
      <c r="NSK57" s="58"/>
      <c r="NSL57" s="58"/>
      <c r="NSM57" s="58"/>
      <c r="NSN57" s="58"/>
      <c r="NSO57" s="58"/>
      <c r="NSP57" s="58"/>
      <c r="NSQ57" s="58"/>
      <c r="NSR57" s="58"/>
      <c r="NSS57" s="58"/>
      <c r="NST57" s="58"/>
      <c r="NSU57" s="58"/>
      <c r="NSV57" s="58"/>
      <c r="NSW57" s="58"/>
      <c r="NSX57" s="58"/>
      <c r="NSY57" s="58"/>
      <c r="NSZ57" s="58"/>
      <c r="NTA57" s="58"/>
      <c r="NTB57" s="58"/>
      <c r="NTC57" s="58"/>
      <c r="NTD57" s="58"/>
      <c r="NTE57" s="58"/>
      <c r="NTF57" s="58"/>
      <c r="NTG57" s="58"/>
      <c r="NTH57" s="58"/>
      <c r="NTI57" s="58"/>
      <c r="NTJ57" s="58"/>
      <c r="NTK57" s="58"/>
      <c r="NTL57" s="58"/>
      <c r="NTM57" s="58"/>
      <c r="NTN57" s="58"/>
      <c r="NTO57" s="58"/>
      <c r="NTP57" s="58"/>
      <c r="NTQ57" s="58"/>
      <c r="NTR57" s="58"/>
      <c r="NTS57" s="58"/>
      <c r="NTT57" s="58"/>
      <c r="NTU57" s="58"/>
      <c r="NTV57" s="58"/>
      <c r="NTW57" s="58"/>
      <c r="NTX57" s="58"/>
      <c r="NTY57" s="58"/>
      <c r="NTZ57" s="58"/>
      <c r="NUA57" s="58"/>
      <c r="NUB57" s="58"/>
      <c r="NUC57" s="58"/>
      <c r="NUD57" s="58"/>
      <c r="NUE57" s="58"/>
      <c r="NUF57" s="58"/>
      <c r="NUG57" s="58"/>
      <c r="NUH57" s="58"/>
      <c r="NUI57" s="58"/>
      <c r="NUJ57" s="58"/>
      <c r="NUK57" s="58"/>
      <c r="NUL57" s="58"/>
      <c r="NUM57" s="58"/>
      <c r="NUN57" s="58"/>
      <c r="NUO57" s="58"/>
      <c r="NUP57" s="58"/>
      <c r="NUQ57" s="58"/>
      <c r="NUR57" s="58"/>
      <c r="NUS57" s="58"/>
      <c r="NUT57" s="58"/>
      <c r="NUU57" s="58"/>
      <c r="NUV57" s="58"/>
      <c r="NUW57" s="58"/>
      <c r="NUX57" s="58"/>
      <c r="NUY57" s="58"/>
      <c r="NUZ57" s="58"/>
      <c r="NVA57" s="58"/>
      <c r="NVB57" s="58"/>
      <c r="NVC57" s="58"/>
      <c r="NVD57" s="58"/>
      <c r="NVE57" s="58"/>
      <c r="NVF57" s="58"/>
      <c r="NVG57" s="58"/>
      <c r="NVH57" s="58"/>
      <c r="NVI57" s="58"/>
      <c r="NVJ57" s="58"/>
      <c r="NVK57" s="58"/>
      <c r="NVL57" s="58"/>
      <c r="NVM57" s="58"/>
      <c r="NVN57" s="58"/>
      <c r="NVO57" s="58"/>
      <c r="NVP57" s="58"/>
      <c r="NVQ57" s="58"/>
      <c r="NVR57" s="58"/>
      <c r="NVS57" s="58"/>
      <c r="NVT57" s="58"/>
      <c r="NVU57" s="58"/>
      <c r="NVV57" s="58"/>
      <c r="NVW57" s="58"/>
      <c r="NVX57" s="58"/>
      <c r="NVY57" s="58"/>
      <c r="NVZ57" s="58"/>
      <c r="NWA57" s="58"/>
      <c r="NWB57" s="58"/>
      <c r="NWC57" s="58"/>
      <c r="NWD57" s="58"/>
      <c r="NWE57" s="58"/>
      <c r="NWF57" s="58"/>
      <c r="NWG57" s="58"/>
      <c r="NWH57" s="58"/>
      <c r="NWI57" s="58"/>
      <c r="NWJ57" s="58"/>
      <c r="NWK57" s="58"/>
      <c r="NWL57" s="58"/>
      <c r="NWM57" s="58"/>
      <c r="NWN57" s="58"/>
      <c r="NWO57" s="58"/>
      <c r="NWP57" s="58"/>
      <c r="NWQ57" s="58"/>
      <c r="NWR57" s="58"/>
      <c r="NWS57" s="58"/>
      <c r="NWT57" s="58"/>
      <c r="NWU57" s="58"/>
      <c r="NWV57" s="58"/>
      <c r="NWW57" s="58"/>
      <c r="NWX57" s="58"/>
      <c r="NWY57" s="58"/>
      <c r="NWZ57" s="58"/>
      <c r="NXA57" s="58"/>
      <c r="NXB57" s="58"/>
      <c r="NXC57" s="58"/>
      <c r="NXD57" s="58"/>
      <c r="NXE57" s="58"/>
      <c r="NXF57" s="58"/>
      <c r="NXG57" s="58"/>
      <c r="NXH57" s="58"/>
      <c r="NXI57" s="58"/>
      <c r="NXJ57" s="58"/>
      <c r="NXK57" s="58"/>
      <c r="NXL57" s="58"/>
      <c r="NXM57" s="58"/>
      <c r="NXN57" s="58"/>
      <c r="NXO57" s="58"/>
      <c r="NXP57" s="58"/>
      <c r="NXQ57" s="58"/>
      <c r="NXR57" s="58"/>
      <c r="NXS57" s="58"/>
      <c r="NXT57" s="58"/>
      <c r="NXU57" s="58"/>
      <c r="NXV57" s="58"/>
      <c r="NXW57" s="58"/>
      <c r="NXX57" s="58"/>
      <c r="NXY57" s="58"/>
      <c r="NXZ57" s="58"/>
      <c r="NYA57" s="58"/>
      <c r="NYB57" s="58"/>
      <c r="NYC57" s="58"/>
      <c r="NYD57" s="58"/>
      <c r="NYE57" s="58"/>
      <c r="NYF57" s="58"/>
      <c r="NYG57" s="58"/>
      <c r="NYH57" s="58"/>
      <c r="NYI57" s="58"/>
      <c r="NYJ57" s="58"/>
      <c r="NYK57" s="58"/>
      <c r="NYL57" s="58"/>
      <c r="NYM57" s="58"/>
      <c r="NYN57" s="58"/>
      <c r="NYO57" s="58"/>
      <c r="NYP57" s="58"/>
      <c r="NYQ57" s="58"/>
      <c r="NYR57" s="58"/>
      <c r="NYS57" s="58"/>
      <c r="NYT57" s="58"/>
      <c r="NYU57" s="58"/>
      <c r="NYV57" s="58"/>
      <c r="NYW57" s="58"/>
      <c r="NYX57" s="58"/>
      <c r="NYY57" s="58"/>
      <c r="NYZ57" s="58"/>
      <c r="NZA57" s="58"/>
      <c r="NZB57" s="58"/>
      <c r="NZC57" s="58"/>
      <c r="NZD57" s="58"/>
      <c r="NZE57" s="58"/>
      <c r="NZF57" s="58"/>
      <c r="NZG57" s="58"/>
      <c r="NZH57" s="58"/>
      <c r="NZI57" s="58"/>
      <c r="NZJ57" s="58"/>
      <c r="NZK57" s="58"/>
      <c r="NZL57" s="58"/>
      <c r="NZM57" s="58"/>
      <c r="NZN57" s="58"/>
      <c r="NZO57" s="58"/>
      <c r="NZP57" s="58"/>
      <c r="NZQ57" s="58"/>
      <c r="NZR57" s="58"/>
      <c r="NZS57" s="58"/>
      <c r="NZT57" s="58"/>
      <c r="NZU57" s="58"/>
      <c r="NZV57" s="58"/>
      <c r="NZW57" s="58"/>
      <c r="NZX57" s="58"/>
      <c r="NZY57" s="58"/>
      <c r="NZZ57" s="58"/>
      <c r="OAA57" s="58"/>
      <c r="OAB57" s="58"/>
      <c r="OAC57" s="58"/>
      <c r="OAD57" s="58"/>
      <c r="OAE57" s="58"/>
      <c r="OAF57" s="58"/>
      <c r="OAG57" s="58"/>
      <c r="OAH57" s="58"/>
      <c r="OAI57" s="58"/>
      <c r="OAJ57" s="58"/>
      <c r="OAK57" s="58"/>
      <c r="OAL57" s="58"/>
      <c r="OAM57" s="58"/>
      <c r="OAN57" s="58"/>
      <c r="OAO57" s="58"/>
      <c r="OAP57" s="58"/>
      <c r="OAQ57" s="58"/>
      <c r="OAR57" s="58"/>
      <c r="OAS57" s="58"/>
      <c r="OAT57" s="58"/>
      <c r="OAU57" s="58"/>
      <c r="OAV57" s="58"/>
      <c r="OAW57" s="58"/>
      <c r="OAX57" s="58"/>
      <c r="OAY57" s="58"/>
      <c r="OAZ57" s="58"/>
      <c r="OBA57" s="58"/>
      <c r="OBB57" s="58"/>
      <c r="OBC57" s="58"/>
      <c r="OBD57" s="58"/>
      <c r="OBE57" s="58"/>
      <c r="OBF57" s="58"/>
      <c r="OBG57" s="58"/>
      <c r="OBH57" s="58"/>
      <c r="OBI57" s="58"/>
      <c r="OBJ57" s="58"/>
      <c r="OBK57" s="58"/>
      <c r="OBL57" s="58"/>
      <c r="OBM57" s="58"/>
      <c r="OBN57" s="58"/>
      <c r="OBO57" s="58"/>
      <c r="OBP57" s="58"/>
      <c r="OBQ57" s="58"/>
      <c r="OBR57" s="58"/>
      <c r="OBS57" s="58"/>
      <c r="OBT57" s="58"/>
      <c r="OBU57" s="58"/>
      <c r="OBV57" s="58"/>
      <c r="OBW57" s="58"/>
      <c r="OBX57" s="58"/>
      <c r="OBY57" s="58"/>
      <c r="OBZ57" s="58"/>
      <c r="OCA57" s="58"/>
      <c r="OCB57" s="58"/>
      <c r="OCC57" s="58"/>
      <c r="OCD57" s="58"/>
      <c r="OCE57" s="58"/>
      <c r="OCF57" s="58"/>
      <c r="OCG57" s="58"/>
      <c r="OCH57" s="58"/>
      <c r="OCI57" s="58"/>
      <c r="OCJ57" s="58"/>
      <c r="OCK57" s="58"/>
      <c r="OCL57" s="58"/>
      <c r="OCM57" s="58"/>
      <c r="OCN57" s="58"/>
      <c r="OCO57" s="58"/>
      <c r="OCP57" s="58"/>
      <c r="OCQ57" s="58"/>
      <c r="OCR57" s="58"/>
      <c r="OCS57" s="58"/>
      <c r="OCT57" s="58"/>
      <c r="OCU57" s="58"/>
      <c r="OCV57" s="58"/>
      <c r="OCW57" s="58"/>
      <c r="OCX57" s="58"/>
      <c r="OCY57" s="58"/>
      <c r="OCZ57" s="58"/>
      <c r="ODA57" s="58"/>
      <c r="ODB57" s="58"/>
      <c r="ODC57" s="58"/>
      <c r="ODD57" s="58"/>
      <c r="ODE57" s="58"/>
      <c r="ODF57" s="58"/>
      <c r="ODG57" s="58"/>
      <c r="ODH57" s="58"/>
      <c r="ODI57" s="58"/>
      <c r="ODJ57" s="58"/>
      <c r="ODK57" s="58"/>
      <c r="ODL57" s="58"/>
      <c r="ODM57" s="58"/>
      <c r="ODN57" s="58"/>
      <c r="ODO57" s="58"/>
      <c r="ODP57" s="58"/>
      <c r="ODQ57" s="58"/>
      <c r="ODR57" s="58"/>
      <c r="ODS57" s="58"/>
      <c r="ODT57" s="58"/>
      <c r="ODU57" s="58"/>
      <c r="ODV57" s="58"/>
      <c r="ODW57" s="58"/>
      <c r="ODX57" s="58"/>
      <c r="ODY57" s="58"/>
      <c r="ODZ57" s="58"/>
      <c r="OEA57" s="58"/>
      <c r="OEB57" s="58"/>
      <c r="OEC57" s="58"/>
      <c r="OED57" s="58"/>
      <c r="OEE57" s="58"/>
      <c r="OEF57" s="58"/>
      <c r="OEG57" s="58"/>
      <c r="OEH57" s="58"/>
      <c r="OEI57" s="58"/>
      <c r="OEJ57" s="58"/>
      <c r="OEK57" s="58"/>
      <c r="OEL57" s="58"/>
      <c r="OEM57" s="58"/>
      <c r="OEN57" s="58"/>
      <c r="OEO57" s="58"/>
      <c r="OEP57" s="58"/>
      <c r="OEQ57" s="58"/>
      <c r="OER57" s="58"/>
      <c r="OES57" s="58"/>
      <c r="OET57" s="58"/>
      <c r="OEU57" s="58"/>
      <c r="OEV57" s="58"/>
      <c r="OEW57" s="58"/>
      <c r="OEX57" s="58"/>
      <c r="OEY57" s="58"/>
      <c r="OEZ57" s="58"/>
      <c r="OFA57" s="58"/>
      <c r="OFB57" s="58"/>
      <c r="OFC57" s="58"/>
      <c r="OFD57" s="58"/>
      <c r="OFE57" s="58"/>
      <c r="OFF57" s="58"/>
      <c r="OFG57" s="58"/>
      <c r="OFH57" s="58"/>
      <c r="OFI57" s="58"/>
      <c r="OFJ57" s="58"/>
      <c r="OFK57" s="58"/>
      <c r="OFL57" s="58"/>
      <c r="OFM57" s="58"/>
      <c r="OFN57" s="58"/>
      <c r="OFO57" s="58"/>
      <c r="OFP57" s="58"/>
      <c r="OFQ57" s="58"/>
      <c r="OFR57" s="58"/>
      <c r="OFS57" s="58"/>
      <c r="OFT57" s="58"/>
      <c r="OFU57" s="58"/>
      <c r="OFV57" s="58"/>
      <c r="OFW57" s="58"/>
      <c r="OFX57" s="58"/>
      <c r="OFY57" s="58"/>
      <c r="OFZ57" s="58"/>
      <c r="OGA57" s="58"/>
      <c r="OGB57" s="58"/>
      <c r="OGC57" s="58"/>
      <c r="OGD57" s="58"/>
      <c r="OGE57" s="58"/>
      <c r="OGF57" s="58"/>
      <c r="OGG57" s="58"/>
      <c r="OGH57" s="58"/>
      <c r="OGI57" s="58"/>
      <c r="OGJ57" s="58"/>
      <c r="OGK57" s="58"/>
      <c r="OGL57" s="58"/>
      <c r="OGM57" s="58"/>
      <c r="OGN57" s="58"/>
      <c r="OGO57" s="58"/>
      <c r="OGP57" s="58"/>
      <c r="OGQ57" s="58"/>
      <c r="OGR57" s="58"/>
      <c r="OGS57" s="58"/>
      <c r="OGT57" s="58"/>
      <c r="OGU57" s="58"/>
      <c r="OGV57" s="58"/>
      <c r="OGW57" s="58"/>
      <c r="OGX57" s="58"/>
      <c r="OGY57" s="58"/>
      <c r="OGZ57" s="58"/>
      <c r="OHA57" s="58"/>
      <c r="OHB57" s="58"/>
      <c r="OHC57" s="58"/>
      <c r="OHD57" s="58"/>
      <c r="OHE57" s="58"/>
      <c r="OHF57" s="58"/>
      <c r="OHG57" s="58"/>
      <c r="OHH57" s="58"/>
      <c r="OHI57" s="58"/>
      <c r="OHJ57" s="58"/>
      <c r="OHK57" s="58"/>
      <c r="OHL57" s="58"/>
      <c r="OHM57" s="58"/>
      <c r="OHN57" s="58"/>
      <c r="OHO57" s="58"/>
      <c r="OHP57" s="58"/>
      <c r="OHQ57" s="58"/>
      <c r="OHR57" s="58"/>
      <c r="OHS57" s="58"/>
      <c r="OHT57" s="58"/>
      <c r="OHU57" s="58"/>
      <c r="OHV57" s="58"/>
      <c r="OHW57" s="58"/>
      <c r="OHX57" s="58"/>
      <c r="OHY57" s="58"/>
      <c r="OHZ57" s="58"/>
      <c r="OIA57" s="58"/>
      <c r="OIB57" s="58"/>
      <c r="OIC57" s="58"/>
      <c r="OID57" s="58"/>
      <c r="OIE57" s="58"/>
      <c r="OIF57" s="58"/>
      <c r="OIG57" s="58"/>
      <c r="OIH57" s="58"/>
      <c r="OII57" s="58"/>
      <c r="OIJ57" s="58"/>
      <c r="OIK57" s="58"/>
      <c r="OIL57" s="58"/>
      <c r="OIM57" s="58"/>
      <c r="OIN57" s="58"/>
      <c r="OIO57" s="58"/>
      <c r="OIP57" s="58"/>
      <c r="OIQ57" s="58"/>
      <c r="OIR57" s="58"/>
      <c r="OIS57" s="58"/>
      <c r="OIT57" s="58"/>
      <c r="OIU57" s="58"/>
      <c r="OIV57" s="58"/>
      <c r="OIW57" s="58"/>
      <c r="OIX57" s="58"/>
      <c r="OIY57" s="58"/>
      <c r="OIZ57" s="58"/>
      <c r="OJA57" s="58"/>
      <c r="OJB57" s="58"/>
      <c r="OJC57" s="58"/>
      <c r="OJD57" s="58"/>
      <c r="OJE57" s="58"/>
      <c r="OJF57" s="58"/>
      <c r="OJG57" s="58"/>
      <c r="OJH57" s="58"/>
      <c r="OJI57" s="58"/>
      <c r="OJJ57" s="58"/>
      <c r="OJK57" s="58"/>
      <c r="OJL57" s="58"/>
      <c r="OJM57" s="58"/>
      <c r="OJN57" s="58"/>
      <c r="OJO57" s="58"/>
      <c r="OJP57" s="58"/>
      <c r="OJQ57" s="58"/>
      <c r="OJR57" s="58"/>
      <c r="OJS57" s="58"/>
      <c r="OJT57" s="58"/>
      <c r="OJU57" s="58"/>
      <c r="OJV57" s="58"/>
      <c r="OJW57" s="58"/>
      <c r="OJX57" s="58"/>
      <c r="OJY57" s="58"/>
      <c r="OJZ57" s="58"/>
      <c r="OKA57" s="58"/>
      <c r="OKB57" s="58"/>
      <c r="OKC57" s="58"/>
      <c r="OKD57" s="58"/>
      <c r="OKE57" s="58"/>
      <c r="OKF57" s="58"/>
      <c r="OKG57" s="58"/>
      <c r="OKH57" s="58"/>
      <c r="OKI57" s="58"/>
      <c r="OKJ57" s="58"/>
      <c r="OKK57" s="58"/>
      <c r="OKL57" s="58"/>
      <c r="OKM57" s="58"/>
      <c r="OKN57" s="58"/>
      <c r="OKO57" s="58"/>
      <c r="OKP57" s="58"/>
      <c r="OKQ57" s="58"/>
      <c r="OKR57" s="58"/>
      <c r="OKS57" s="58"/>
      <c r="OKT57" s="58"/>
      <c r="OKU57" s="58"/>
      <c r="OKV57" s="58"/>
      <c r="OKW57" s="58"/>
      <c r="OKX57" s="58"/>
      <c r="OKY57" s="58"/>
      <c r="OKZ57" s="58"/>
      <c r="OLA57" s="58"/>
      <c r="OLB57" s="58"/>
      <c r="OLC57" s="58"/>
      <c r="OLD57" s="58"/>
      <c r="OLE57" s="58"/>
      <c r="OLF57" s="58"/>
      <c r="OLG57" s="58"/>
      <c r="OLH57" s="58"/>
      <c r="OLI57" s="58"/>
      <c r="OLJ57" s="58"/>
      <c r="OLK57" s="58"/>
      <c r="OLL57" s="58"/>
      <c r="OLM57" s="58"/>
      <c r="OLN57" s="58"/>
      <c r="OLO57" s="58"/>
      <c r="OLP57" s="58"/>
      <c r="OLQ57" s="58"/>
      <c r="OLR57" s="58"/>
      <c r="OLS57" s="58"/>
      <c r="OLT57" s="58"/>
      <c r="OLU57" s="58"/>
      <c r="OLV57" s="58"/>
      <c r="OLW57" s="58"/>
      <c r="OLX57" s="58"/>
      <c r="OLY57" s="58"/>
      <c r="OLZ57" s="58"/>
      <c r="OMA57" s="58"/>
      <c r="OMB57" s="58"/>
      <c r="OMC57" s="58"/>
      <c r="OMD57" s="58"/>
      <c r="OME57" s="58"/>
      <c r="OMF57" s="58"/>
      <c r="OMG57" s="58"/>
      <c r="OMH57" s="58"/>
      <c r="OMI57" s="58"/>
      <c r="OMJ57" s="58"/>
      <c r="OMK57" s="58"/>
      <c r="OML57" s="58"/>
      <c r="OMM57" s="58"/>
      <c r="OMN57" s="58"/>
      <c r="OMO57" s="58"/>
      <c r="OMP57" s="58"/>
      <c r="OMQ57" s="58"/>
      <c r="OMR57" s="58"/>
      <c r="OMS57" s="58"/>
      <c r="OMT57" s="58"/>
      <c r="OMU57" s="58"/>
      <c r="OMV57" s="58"/>
      <c r="OMW57" s="58"/>
      <c r="OMX57" s="58"/>
      <c r="OMY57" s="58"/>
      <c r="OMZ57" s="58"/>
      <c r="ONA57" s="58"/>
      <c r="ONB57" s="58"/>
      <c r="ONC57" s="58"/>
      <c r="OND57" s="58"/>
      <c r="ONE57" s="58"/>
      <c r="ONF57" s="58"/>
      <c r="ONG57" s="58"/>
      <c r="ONH57" s="58"/>
      <c r="ONI57" s="58"/>
      <c r="ONJ57" s="58"/>
      <c r="ONK57" s="58"/>
      <c r="ONL57" s="58"/>
      <c r="ONM57" s="58"/>
      <c r="ONN57" s="58"/>
      <c r="ONO57" s="58"/>
      <c r="ONP57" s="58"/>
      <c r="ONQ57" s="58"/>
      <c r="ONR57" s="58"/>
      <c r="ONS57" s="58"/>
      <c r="ONT57" s="58"/>
      <c r="ONU57" s="58"/>
      <c r="ONV57" s="58"/>
      <c r="ONW57" s="58"/>
      <c r="ONX57" s="58"/>
      <c r="ONY57" s="58"/>
      <c r="ONZ57" s="58"/>
      <c r="OOA57" s="58"/>
      <c r="OOB57" s="58"/>
      <c r="OOC57" s="58"/>
      <c r="OOD57" s="58"/>
      <c r="OOE57" s="58"/>
      <c r="OOF57" s="58"/>
      <c r="OOG57" s="58"/>
      <c r="OOH57" s="58"/>
      <c r="OOI57" s="58"/>
      <c r="OOJ57" s="58"/>
      <c r="OOK57" s="58"/>
      <c r="OOL57" s="58"/>
      <c r="OOM57" s="58"/>
      <c r="OON57" s="58"/>
      <c r="OOO57" s="58"/>
      <c r="OOP57" s="58"/>
      <c r="OOQ57" s="58"/>
      <c r="OOR57" s="58"/>
      <c r="OOS57" s="58"/>
      <c r="OOT57" s="58"/>
      <c r="OOU57" s="58"/>
      <c r="OOV57" s="58"/>
      <c r="OOW57" s="58"/>
      <c r="OOX57" s="58"/>
      <c r="OOY57" s="58"/>
      <c r="OOZ57" s="58"/>
      <c r="OPA57" s="58"/>
      <c r="OPB57" s="58"/>
      <c r="OPC57" s="58"/>
      <c r="OPD57" s="58"/>
      <c r="OPE57" s="58"/>
      <c r="OPF57" s="58"/>
      <c r="OPG57" s="58"/>
      <c r="OPH57" s="58"/>
      <c r="OPI57" s="58"/>
      <c r="OPJ57" s="58"/>
      <c r="OPK57" s="58"/>
      <c r="OPL57" s="58"/>
      <c r="OPM57" s="58"/>
      <c r="OPN57" s="58"/>
      <c r="OPO57" s="58"/>
      <c r="OPP57" s="58"/>
      <c r="OPQ57" s="58"/>
      <c r="OPR57" s="58"/>
      <c r="OPS57" s="58"/>
      <c r="OPT57" s="58"/>
      <c r="OPU57" s="58"/>
      <c r="OPV57" s="58"/>
      <c r="OPW57" s="58"/>
      <c r="OPX57" s="58"/>
      <c r="OPY57" s="58"/>
      <c r="OPZ57" s="58"/>
      <c r="OQA57" s="58"/>
      <c r="OQB57" s="58"/>
      <c r="OQC57" s="58"/>
      <c r="OQD57" s="58"/>
      <c r="OQE57" s="58"/>
      <c r="OQF57" s="58"/>
      <c r="OQG57" s="58"/>
      <c r="OQH57" s="58"/>
      <c r="OQI57" s="58"/>
      <c r="OQJ57" s="58"/>
      <c r="OQK57" s="58"/>
      <c r="OQL57" s="58"/>
      <c r="OQM57" s="58"/>
      <c r="OQN57" s="58"/>
      <c r="OQO57" s="58"/>
      <c r="OQP57" s="58"/>
      <c r="OQQ57" s="58"/>
      <c r="OQR57" s="58"/>
      <c r="OQS57" s="58"/>
      <c r="OQT57" s="58"/>
      <c r="OQU57" s="58"/>
      <c r="OQV57" s="58"/>
      <c r="OQW57" s="58"/>
      <c r="OQX57" s="58"/>
      <c r="OQY57" s="58"/>
      <c r="OQZ57" s="58"/>
      <c r="ORA57" s="58"/>
      <c r="ORB57" s="58"/>
      <c r="ORC57" s="58"/>
      <c r="ORD57" s="58"/>
      <c r="ORE57" s="58"/>
      <c r="ORF57" s="58"/>
      <c r="ORG57" s="58"/>
      <c r="ORH57" s="58"/>
      <c r="ORI57" s="58"/>
      <c r="ORJ57" s="58"/>
      <c r="ORK57" s="58"/>
      <c r="ORL57" s="58"/>
      <c r="ORM57" s="58"/>
      <c r="ORN57" s="58"/>
      <c r="ORO57" s="58"/>
      <c r="ORP57" s="58"/>
      <c r="ORQ57" s="58"/>
      <c r="ORR57" s="58"/>
      <c r="ORS57" s="58"/>
      <c r="ORT57" s="58"/>
      <c r="ORU57" s="58"/>
      <c r="ORV57" s="58"/>
      <c r="ORW57" s="58"/>
      <c r="ORX57" s="58"/>
      <c r="ORY57" s="58"/>
      <c r="ORZ57" s="58"/>
      <c r="OSA57" s="58"/>
      <c r="OSB57" s="58"/>
      <c r="OSC57" s="58"/>
      <c r="OSD57" s="58"/>
      <c r="OSE57" s="58"/>
      <c r="OSF57" s="58"/>
      <c r="OSG57" s="58"/>
      <c r="OSH57" s="58"/>
      <c r="OSI57" s="58"/>
      <c r="OSJ57" s="58"/>
      <c r="OSK57" s="58"/>
      <c r="OSL57" s="58"/>
      <c r="OSM57" s="58"/>
      <c r="OSN57" s="58"/>
      <c r="OSO57" s="58"/>
      <c r="OSP57" s="58"/>
      <c r="OSQ57" s="58"/>
      <c r="OSR57" s="58"/>
      <c r="OSS57" s="58"/>
      <c r="OST57" s="58"/>
      <c r="OSU57" s="58"/>
      <c r="OSV57" s="58"/>
      <c r="OSW57" s="58"/>
      <c r="OSX57" s="58"/>
      <c r="OSY57" s="58"/>
      <c r="OSZ57" s="58"/>
      <c r="OTA57" s="58"/>
      <c r="OTB57" s="58"/>
      <c r="OTC57" s="58"/>
      <c r="OTD57" s="58"/>
      <c r="OTE57" s="58"/>
      <c r="OTF57" s="58"/>
      <c r="OTG57" s="58"/>
      <c r="OTH57" s="58"/>
      <c r="OTI57" s="58"/>
      <c r="OTJ57" s="58"/>
      <c r="OTK57" s="58"/>
      <c r="OTL57" s="58"/>
      <c r="OTM57" s="58"/>
      <c r="OTN57" s="58"/>
      <c r="OTO57" s="58"/>
      <c r="OTP57" s="58"/>
      <c r="OTQ57" s="58"/>
      <c r="OTR57" s="58"/>
      <c r="OTS57" s="58"/>
      <c r="OTT57" s="58"/>
      <c r="OTU57" s="58"/>
      <c r="OTV57" s="58"/>
      <c r="OTW57" s="58"/>
      <c r="OTX57" s="58"/>
      <c r="OTY57" s="58"/>
      <c r="OTZ57" s="58"/>
      <c r="OUA57" s="58"/>
      <c r="OUB57" s="58"/>
      <c r="OUC57" s="58"/>
      <c r="OUD57" s="58"/>
      <c r="OUE57" s="58"/>
      <c r="OUF57" s="58"/>
      <c r="OUG57" s="58"/>
      <c r="OUH57" s="58"/>
      <c r="OUI57" s="58"/>
      <c r="OUJ57" s="58"/>
      <c r="OUK57" s="58"/>
      <c r="OUL57" s="58"/>
      <c r="OUM57" s="58"/>
      <c r="OUN57" s="58"/>
      <c r="OUO57" s="58"/>
      <c r="OUP57" s="58"/>
      <c r="OUQ57" s="58"/>
      <c r="OUR57" s="58"/>
      <c r="OUS57" s="58"/>
      <c r="OUT57" s="58"/>
      <c r="OUU57" s="58"/>
      <c r="OUV57" s="58"/>
      <c r="OUW57" s="58"/>
      <c r="OUX57" s="58"/>
      <c r="OUY57" s="58"/>
      <c r="OUZ57" s="58"/>
      <c r="OVA57" s="58"/>
      <c r="OVB57" s="58"/>
      <c r="OVC57" s="58"/>
      <c r="OVD57" s="58"/>
      <c r="OVE57" s="58"/>
      <c r="OVF57" s="58"/>
      <c r="OVG57" s="58"/>
      <c r="OVH57" s="58"/>
      <c r="OVI57" s="58"/>
      <c r="OVJ57" s="58"/>
      <c r="OVK57" s="58"/>
      <c r="OVL57" s="58"/>
      <c r="OVM57" s="58"/>
      <c r="OVN57" s="58"/>
      <c r="OVO57" s="58"/>
      <c r="OVP57" s="58"/>
      <c r="OVQ57" s="58"/>
      <c r="OVR57" s="58"/>
      <c r="OVS57" s="58"/>
      <c r="OVT57" s="58"/>
      <c r="OVU57" s="58"/>
      <c r="OVV57" s="58"/>
      <c r="OVW57" s="58"/>
      <c r="OVX57" s="58"/>
      <c r="OVY57" s="58"/>
      <c r="OVZ57" s="58"/>
      <c r="OWA57" s="58"/>
      <c r="OWB57" s="58"/>
      <c r="OWC57" s="58"/>
      <c r="OWD57" s="58"/>
      <c r="OWE57" s="58"/>
      <c r="OWF57" s="58"/>
      <c r="OWG57" s="58"/>
      <c r="OWH57" s="58"/>
      <c r="OWI57" s="58"/>
      <c r="OWJ57" s="58"/>
      <c r="OWK57" s="58"/>
      <c r="OWL57" s="58"/>
      <c r="OWM57" s="58"/>
      <c r="OWN57" s="58"/>
      <c r="OWO57" s="58"/>
      <c r="OWP57" s="58"/>
      <c r="OWQ57" s="58"/>
      <c r="OWR57" s="58"/>
      <c r="OWS57" s="58"/>
      <c r="OWT57" s="58"/>
      <c r="OWU57" s="58"/>
      <c r="OWV57" s="58"/>
      <c r="OWW57" s="58"/>
      <c r="OWX57" s="58"/>
      <c r="OWY57" s="58"/>
      <c r="OWZ57" s="58"/>
      <c r="OXA57" s="58"/>
      <c r="OXB57" s="58"/>
      <c r="OXC57" s="58"/>
      <c r="OXD57" s="58"/>
      <c r="OXE57" s="58"/>
      <c r="OXF57" s="58"/>
      <c r="OXG57" s="58"/>
      <c r="OXH57" s="58"/>
      <c r="OXI57" s="58"/>
      <c r="OXJ57" s="58"/>
      <c r="OXK57" s="58"/>
      <c r="OXL57" s="58"/>
      <c r="OXM57" s="58"/>
      <c r="OXN57" s="58"/>
      <c r="OXO57" s="58"/>
      <c r="OXP57" s="58"/>
      <c r="OXQ57" s="58"/>
      <c r="OXR57" s="58"/>
      <c r="OXS57" s="58"/>
      <c r="OXT57" s="58"/>
      <c r="OXU57" s="58"/>
      <c r="OXV57" s="58"/>
      <c r="OXW57" s="58"/>
      <c r="OXX57" s="58"/>
      <c r="OXY57" s="58"/>
      <c r="OXZ57" s="58"/>
      <c r="OYA57" s="58"/>
      <c r="OYB57" s="58"/>
      <c r="OYC57" s="58"/>
      <c r="OYD57" s="58"/>
      <c r="OYE57" s="58"/>
      <c r="OYF57" s="58"/>
      <c r="OYG57" s="58"/>
      <c r="OYH57" s="58"/>
      <c r="OYI57" s="58"/>
      <c r="OYJ57" s="58"/>
      <c r="OYK57" s="58"/>
      <c r="OYL57" s="58"/>
      <c r="OYM57" s="58"/>
      <c r="OYN57" s="58"/>
      <c r="OYO57" s="58"/>
      <c r="OYP57" s="58"/>
      <c r="OYQ57" s="58"/>
      <c r="OYR57" s="58"/>
      <c r="OYS57" s="58"/>
      <c r="OYT57" s="58"/>
      <c r="OYU57" s="58"/>
      <c r="OYV57" s="58"/>
      <c r="OYW57" s="58"/>
      <c r="OYX57" s="58"/>
      <c r="OYY57" s="58"/>
      <c r="OYZ57" s="58"/>
      <c r="OZA57" s="58"/>
      <c r="OZB57" s="58"/>
      <c r="OZC57" s="58"/>
      <c r="OZD57" s="58"/>
      <c r="OZE57" s="58"/>
      <c r="OZF57" s="58"/>
      <c r="OZG57" s="58"/>
      <c r="OZH57" s="58"/>
      <c r="OZI57" s="58"/>
      <c r="OZJ57" s="58"/>
      <c r="OZK57" s="58"/>
      <c r="OZL57" s="58"/>
      <c r="OZM57" s="58"/>
      <c r="OZN57" s="58"/>
      <c r="OZO57" s="58"/>
      <c r="OZP57" s="58"/>
      <c r="OZQ57" s="58"/>
      <c r="OZR57" s="58"/>
      <c r="OZS57" s="58"/>
      <c r="OZT57" s="58"/>
      <c r="OZU57" s="58"/>
      <c r="OZV57" s="58"/>
      <c r="OZW57" s="58"/>
      <c r="OZX57" s="58"/>
      <c r="OZY57" s="58"/>
      <c r="OZZ57" s="58"/>
      <c r="PAA57" s="58"/>
      <c r="PAB57" s="58"/>
      <c r="PAC57" s="58"/>
      <c r="PAD57" s="58"/>
      <c r="PAE57" s="58"/>
      <c r="PAF57" s="58"/>
      <c r="PAG57" s="58"/>
      <c r="PAH57" s="58"/>
      <c r="PAI57" s="58"/>
      <c r="PAJ57" s="58"/>
      <c r="PAK57" s="58"/>
      <c r="PAL57" s="58"/>
      <c r="PAM57" s="58"/>
      <c r="PAN57" s="58"/>
      <c r="PAO57" s="58"/>
      <c r="PAP57" s="58"/>
      <c r="PAQ57" s="58"/>
      <c r="PAR57" s="58"/>
      <c r="PAS57" s="58"/>
      <c r="PAT57" s="58"/>
      <c r="PAU57" s="58"/>
      <c r="PAV57" s="58"/>
      <c r="PAW57" s="58"/>
      <c r="PAX57" s="58"/>
      <c r="PAY57" s="58"/>
      <c r="PAZ57" s="58"/>
      <c r="PBA57" s="58"/>
      <c r="PBB57" s="58"/>
      <c r="PBC57" s="58"/>
      <c r="PBD57" s="58"/>
      <c r="PBE57" s="58"/>
      <c r="PBF57" s="58"/>
      <c r="PBG57" s="58"/>
      <c r="PBH57" s="58"/>
      <c r="PBI57" s="58"/>
      <c r="PBJ57" s="58"/>
      <c r="PBK57" s="58"/>
      <c r="PBL57" s="58"/>
      <c r="PBM57" s="58"/>
      <c r="PBN57" s="58"/>
      <c r="PBO57" s="58"/>
      <c r="PBP57" s="58"/>
      <c r="PBQ57" s="58"/>
      <c r="PBR57" s="58"/>
      <c r="PBS57" s="58"/>
      <c r="PBT57" s="58"/>
      <c r="PBU57" s="58"/>
      <c r="PBV57" s="58"/>
      <c r="PBW57" s="58"/>
      <c r="PBX57" s="58"/>
      <c r="PBY57" s="58"/>
      <c r="PBZ57" s="58"/>
      <c r="PCA57" s="58"/>
      <c r="PCB57" s="58"/>
      <c r="PCC57" s="58"/>
      <c r="PCD57" s="58"/>
      <c r="PCE57" s="58"/>
      <c r="PCF57" s="58"/>
      <c r="PCG57" s="58"/>
      <c r="PCH57" s="58"/>
      <c r="PCI57" s="58"/>
      <c r="PCJ57" s="58"/>
      <c r="PCK57" s="58"/>
      <c r="PCL57" s="58"/>
      <c r="PCM57" s="58"/>
      <c r="PCN57" s="58"/>
      <c r="PCO57" s="58"/>
      <c r="PCP57" s="58"/>
      <c r="PCQ57" s="58"/>
      <c r="PCR57" s="58"/>
      <c r="PCS57" s="58"/>
      <c r="PCT57" s="58"/>
      <c r="PCU57" s="58"/>
      <c r="PCV57" s="58"/>
      <c r="PCW57" s="58"/>
      <c r="PCX57" s="58"/>
      <c r="PCY57" s="58"/>
      <c r="PCZ57" s="58"/>
      <c r="PDA57" s="58"/>
      <c r="PDB57" s="58"/>
      <c r="PDC57" s="58"/>
      <c r="PDD57" s="58"/>
      <c r="PDE57" s="58"/>
      <c r="PDF57" s="58"/>
      <c r="PDG57" s="58"/>
      <c r="PDH57" s="58"/>
      <c r="PDI57" s="58"/>
      <c r="PDJ57" s="58"/>
      <c r="PDK57" s="58"/>
      <c r="PDL57" s="58"/>
      <c r="PDM57" s="58"/>
      <c r="PDN57" s="58"/>
      <c r="PDO57" s="58"/>
      <c r="PDP57" s="58"/>
      <c r="PDQ57" s="58"/>
      <c r="PDR57" s="58"/>
      <c r="PDS57" s="58"/>
      <c r="PDT57" s="58"/>
      <c r="PDU57" s="58"/>
      <c r="PDV57" s="58"/>
      <c r="PDW57" s="58"/>
      <c r="PDX57" s="58"/>
      <c r="PDY57" s="58"/>
      <c r="PDZ57" s="58"/>
      <c r="PEA57" s="58"/>
      <c r="PEB57" s="58"/>
      <c r="PEC57" s="58"/>
      <c r="PED57" s="58"/>
      <c r="PEE57" s="58"/>
      <c r="PEF57" s="58"/>
      <c r="PEG57" s="58"/>
      <c r="PEH57" s="58"/>
      <c r="PEI57" s="58"/>
      <c r="PEJ57" s="58"/>
      <c r="PEK57" s="58"/>
      <c r="PEL57" s="58"/>
      <c r="PEM57" s="58"/>
      <c r="PEN57" s="58"/>
      <c r="PEO57" s="58"/>
      <c r="PEP57" s="58"/>
      <c r="PEQ57" s="58"/>
      <c r="PER57" s="58"/>
      <c r="PES57" s="58"/>
      <c r="PET57" s="58"/>
      <c r="PEU57" s="58"/>
      <c r="PEV57" s="58"/>
      <c r="PEW57" s="58"/>
      <c r="PEX57" s="58"/>
      <c r="PEY57" s="58"/>
      <c r="PEZ57" s="58"/>
      <c r="PFA57" s="58"/>
      <c r="PFB57" s="58"/>
      <c r="PFC57" s="58"/>
      <c r="PFD57" s="58"/>
      <c r="PFE57" s="58"/>
      <c r="PFF57" s="58"/>
      <c r="PFG57" s="58"/>
      <c r="PFH57" s="58"/>
      <c r="PFI57" s="58"/>
      <c r="PFJ57" s="58"/>
      <c r="PFK57" s="58"/>
      <c r="PFL57" s="58"/>
      <c r="PFM57" s="58"/>
      <c r="PFN57" s="58"/>
      <c r="PFO57" s="58"/>
      <c r="PFP57" s="58"/>
      <c r="PFQ57" s="58"/>
      <c r="PFR57" s="58"/>
      <c r="PFS57" s="58"/>
      <c r="PFT57" s="58"/>
      <c r="PFU57" s="58"/>
      <c r="PFV57" s="58"/>
      <c r="PFW57" s="58"/>
      <c r="PFX57" s="58"/>
      <c r="PFY57" s="58"/>
      <c r="PFZ57" s="58"/>
      <c r="PGA57" s="58"/>
      <c r="PGB57" s="58"/>
      <c r="PGC57" s="58"/>
      <c r="PGD57" s="58"/>
      <c r="PGE57" s="58"/>
      <c r="PGF57" s="58"/>
      <c r="PGG57" s="58"/>
      <c r="PGH57" s="58"/>
      <c r="PGI57" s="58"/>
      <c r="PGJ57" s="58"/>
      <c r="PGK57" s="58"/>
      <c r="PGL57" s="58"/>
      <c r="PGM57" s="58"/>
      <c r="PGN57" s="58"/>
      <c r="PGO57" s="58"/>
      <c r="PGP57" s="58"/>
      <c r="PGQ57" s="58"/>
      <c r="PGR57" s="58"/>
      <c r="PGS57" s="58"/>
      <c r="PGT57" s="58"/>
      <c r="PGU57" s="58"/>
      <c r="PGV57" s="58"/>
      <c r="PGW57" s="58"/>
      <c r="PGX57" s="58"/>
      <c r="PGY57" s="58"/>
      <c r="PGZ57" s="58"/>
      <c r="PHA57" s="58"/>
      <c r="PHB57" s="58"/>
      <c r="PHC57" s="58"/>
      <c r="PHD57" s="58"/>
      <c r="PHE57" s="58"/>
      <c r="PHF57" s="58"/>
      <c r="PHG57" s="58"/>
      <c r="PHH57" s="58"/>
      <c r="PHI57" s="58"/>
      <c r="PHJ57" s="58"/>
      <c r="PHK57" s="58"/>
      <c r="PHL57" s="58"/>
      <c r="PHM57" s="58"/>
      <c r="PHN57" s="58"/>
      <c r="PHO57" s="58"/>
      <c r="PHP57" s="58"/>
      <c r="PHQ57" s="58"/>
      <c r="PHR57" s="58"/>
      <c r="PHS57" s="58"/>
      <c r="PHT57" s="58"/>
      <c r="PHU57" s="58"/>
      <c r="PHV57" s="58"/>
      <c r="PHW57" s="58"/>
      <c r="PHX57" s="58"/>
      <c r="PHY57" s="58"/>
      <c r="PHZ57" s="58"/>
      <c r="PIA57" s="58"/>
      <c r="PIB57" s="58"/>
      <c r="PIC57" s="58"/>
      <c r="PID57" s="58"/>
      <c r="PIE57" s="58"/>
      <c r="PIF57" s="58"/>
      <c r="PIG57" s="58"/>
      <c r="PIH57" s="58"/>
      <c r="PII57" s="58"/>
      <c r="PIJ57" s="58"/>
      <c r="PIK57" s="58"/>
      <c r="PIL57" s="58"/>
      <c r="PIM57" s="58"/>
      <c r="PIN57" s="58"/>
      <c r="PIO57" s="58"/>
      <c r="PIP57" s="58"/>
      <c r="PIQ57" s="58"/>
      <c r="PIR57" s="58"/>
      <c r="PIS57" s="58"/>
      <c r="PIT57" s="58"/>
      <c r="PIU57" s="58"/>
      <c r="PIV57" s="58"/>
      <c r="PIW57" s="58"/>
      <c r="PIX57" s="58"/>
      <c r="PIY57" s="58"/>
      <c r="PIZ57" s="58"/>
      <c r="PJA57" s="58"/>
      <c r="PJB57" s="58"/>
      <c r="PJC57" s="58"/>
      <c r="PJD57" s="58"/>
      <c r="PJE57" s="58"/>
      <c r="PJF57" s="58"/>
      <c r="PJG57" s="58"/>
      <c r="PJH57" s="58"/>
      <c r="PJI57" s="58"/>
      <c r="PJJ57" s="58"/>
      <c r="PJK57" s="58"/>
      <c r="PJL57" s="58"/>
      <c r="PJM57" s="58"/>
      <c r="PJN57" s="58"/>
      <c r="PJO57" s="58"/>
      <c r="PJP57" s="58"/>
      <c r="PJQ57" s="58"/>
      <c r="PJR57" s="58"/>
      <c r="PJS57" s="58"/>
      <c r="PJT57" s="58"/>
      <c r="PJU57" s="58"/>
      <c r="PJV57" s="58"/>
      <c r="PJW57" s="58"/>
      <c r="PJX57" s="58"/>
      <c r="PJY57" s="58"/>
      <c r="PJZ57" s="58"/>
      <c r="PKA57" s="58"/>
      <c r="PKB57" s="58"/>
      <c r="PKC57" s="58"/>
      <c r="PKD57" s="58"/>
      <c r="PKE57" s="58"/>
      <c r="PKF57" s="58"/>
      <c r="PKG57" s="58"/>
      <c r="PKH57" s="58"/>
      <c r="PKI57" s="58"/>
      <c r="PKJ57" s="58"/>
      <c r="PKK57" s="58"/>
      <c r="PKL57" s="58"/>
      <c r="PKM57" s="58"/>
      <c r="PKN57" s="58"/>
      <c r="PKO57" s="58"/>
      <c r="PKP57" s="58"/>
      <c r="PKQ57" s="58"/>
      <c r="PKR57" s="58"/>
      <c r="PKS57" s="58"/>
      <c r="PKT57" s="58"/>
      <c r="PKU57" s="58"/>
      <c r="PKV57" s="58"/>
      <c r="PKW57" s="58"/>
      <c r="PKX57" s="58"/>
      <c r="PKY57" s="58"/>
      <c r="PKZ57" s="58"/>
      <c r="PLA57" s="58"/>
      <c r="PLB57" s="58"/>
      <c r="PLC57" s="58"/>
      <c r="PLD57" s="58"/>
      <c r="PLE57" s="58"/>
      <c r="PLF57" s="58"/>
      <c r="PLG57" s="58"/>
      <c r="PLH57" s="58"/>
      <c r="PLI57" s="58"/>
      <c r="PLJ57" s="58"/>
      <c r="PLK57" s="58"/>
      <c r="PLL57" s="58"/>
      <c r="PLM57" s="58"/>
      <c r="PLN57" s="58"/>
      <c r="PLO57" s="58"/>
      <c r="PLP57" s="58"/>
      <c r="PLQ57" s="58"/>
      <c r="PLR57" s="58"/>
      <c r="PLS57" s="58"/>
      <c r="PLT57" s="58"/>
      <c r="PLU57" s="58"/>
      <c r="PLV57" s="58"/>
      <c r="PLW57" s="58"/>
      <c r="PLX57" s="58"/>
      <c r="PLY57" s="58"/>
      <c r="PLZ57" s="58"/>
      <c r="PMA57" s="58"/>
      <c r="PMB57" s="58"/>
      <c r="PMC57" s="58"/>
      <c r="PMD57" s="58"/>
      <c r="PME57" s="58"/>
      <c r="PMF57" s="58"/>
      <c r="PMG57" s="58"/>
      <c r="PMH57" s="58"/>
      <c r="PMI57" s="58"/>
      <c r="PMJ57" s="58"/>
      <c r="PMK57" s="58"/>
      <c r="PML57" s="58"/>
      <c r="PMM57" s="58"/>
      <c r="PMN57" s="58"/>
      <c r="PMO57" s="58"/>
      <c r="PMP57" s="58"/>
      <c r="PMQ57" s="58"/>
      <c r="PMR57" s="58"/>
      <c r="PMS57" s="58"/>
      <c r="PMT57" s="58"/>
      <c r="PMU57" s="58"/>
      <c r="PMV57" s="58"/>
      <c r="PMW57" s="58"/>
      <c r="PMX57" s="58"/>
      <c r="PMY57" s="58"/>
      <c r="PMZ57" s="58"/>
      <c r="PNA57" s="58"/>
      <c r="PNB57" s="58"/>
      <c r="PNC57" s="58"/>
      <c r="PND57" s="58"/>
      <c r="PNE57" s="58"/>
      <c r="PNF57" s="58"/>
      <c r="PNG57" s="58"/>
      <c r="PNH57" s="58"/>
      <c r="PNI57" s="58"/>
      <c r="PNJ57" s="58"/>
      <c r="PNK57" s="58"/>
      <c r="PNL57" s="58"/>
      <c r="PNM57" s="58"/>
      <c r="PNN57" s="58"/>
      <c r="PNO57" s="58"/>
      <c r="PNP57" s="58"/>
      <c r="PNQ57" s="58"/>
      <c r="PNR57" s="58"/>
      <c r="PNS57" s="58"/>
      <c r="PNT57" s="58"/>
      <c r="PNU57" s="58"/>
      <c r="PNV57" s="58"/>
      <c r="PNW57" s="58"/>
      <c r="PNX57" s="58"/>
      <c r="PNY57" s="58"/>
      <c r="PNZ57" s="58"/>
      <c r="POA57" s="58"/>
      <c r="POB57" s="58"/>
      <c r="POC57" s="58"/>
      <c r="POD57" s="58"/>
      <c r="POE57" s="58"/>
      <c r="POF57" s="58"/>
      <c r="POG57" s="58"/>
      <c r="POH57" s="58"/>
      <c r="POI57" s="58"/>
      <c r="POJ57" s="58"/>
      <c r="POK57" s="58"/>
      <c r="POL57" s="58"/>
      <c r="POM57" s="58"/>
      <c r="PON57" s="58"/>
      <c r="POO57" s="58"/>
      <c r="POP57" s="58"/>
      <c r="POQ57" s="58"/>
      <c r="POR57" s="58"/>
      <c r="POS57" s="58"/>
      <c r="POT57" s="58"/>
      <c r="POU57" s="58"/>
      <c r="POV57" s="58"/>
      <c r="POW57" s="58"/>
      <c r="POX57" s="58"/>
      <c r="POY57" s="58"/>
      <c r="POZ57" s="58"/>
      <c r="PPA57" s="58"/>
      <c r="PPB57" s="58"/>
      <c r="PPC57" s="58"/>
      <c r="PPD57" s="58"/>
      <c r="PPE57" s="58"/>
      <c r="PPF57" s="58"/>
      <c r="PPG57" s="58"/>
      <c r="PPH57" s="58"/>
      <c r="PPI57" s="58"/>
      <c r="PPJ57" s="58"/>
      <c r="PPK57" s="58"/>
      <c r="PPL57" s="58"/>
      <c r="PPM57" s="58"/>
      <c r="PPN57" s="58"/>
      <c r="PPO57" s="58"/>
      <c r="PPP57" s="58"/>
      <c r="PPQ57" s="58"/>
      <c r="PPR57" s="58"/>
      <c r="PPS57" s="58"/>
      <c r="PPT57" s="58"/>
      <c r="PPU57" s="58"/>
      <c r="PPV57" s="58"/>
      <c r="PPW57" s="58"/>
      <c r="PPX57" s="58"/>
      <c r="PPY57" s="58"/>
      <c r="PPZ57" s="58"/>
      <c r="PQA57" s="58"/>
      <c r="PQB57" s="58"/>
      <c r="PQC57" s="58"/>
      <c r="PQD57" s="58"/>
      <c r="PQE57" s="58"/>
      <c r="PQF57" s="58"/>
      <c r="PQG57" s="58"/>
      <c r="PQH57" s="58"/>
      <c r="PQI57" s="58"/>
      <c r="PQJ57" s="58"/>
      <c r="PQK57" s="58"/>
      <c r="PQL57" s="58"/>
      <c r="PQM57" s="58"/>
      <c r="PQN57" s="58"/>
      <c r="PQO57" s="58"/>
      <c r="PQP57" s="58"/>
      <c r="PQQ57" s="58"/>
      <c r="PQR57" s="58"/>
      <c r="PQS57" s="58"/>
      <c r="PQT57" s="58"/>
      <c r="PQU57" s="58"/>
      <c r="PQV57" s="58"/>
      <c r="PQW57" s="58"/>
      <c r="PQX57" s="58"/>
      <c r="PQY57" s="58"/>
      <c r="PQZ57" s="58"/>
      <c r="PRA57" s="58"/>
      <c r="PRB57" s="58"/>
      <c r="PRC57" s="58"/>
      <c r="PRD57" s="58"/>
      <c r="PRE57" s="58"/>
      <c r="PRF57" s="58"/>
      <c r="PRG57" s="58"/>
      <c r="PRH57" s="58"/>
      <c r="PRI57" s="58"/>
      <c r="PRJ57" s="58"/>
      <c r="PRK57" s="58"/>
      <c r="PRL57" s="58"/>
      <c r="PRM57" s="58"/>
      <c r="PRN57" s="58"/>
      <c r="PRO57" s="58"/>
      <c r="PRP57" s="58"/>
      <c r="PRQ57" s="58"/>
      <c r="PRR57" s="58"/>
      <c r="PRS57" s="58"/>
      <c r="PRT57" s="58"/>
      <c r="PRU57" s="58"/>
      <c r="PRV57" s="58"/>
      <c r="PRW57" s="58"/>
      <c r="PRX57" s="58"/>
      <c r="PRY57" s="58"/>
      <c r="PRZ57" s="58"/>
      <c r="PSA57" s="58"/>
      <c r="PSB57" s="58"/>
      <c r="PSC57" s="58"/>
      <c r="PSD57" s="58"/>
      <c r="PSE57" s="58"/>
      <c r="PSF57" s="58"/>
      <c r="PSG57" s="58"/>
      <c r="PSH57" s="58"/>
      <c r="PSI57" s="58"/>
      <c r="PSJ57" s="58"/>
      <c r="PSK57" s="58"/>
      <c r="PSL57" s="58"/>
      <c r="PSM57" s="58"/>
      <c r="PSN57" s="58"/>
      <c r="PSO57" s="58"/>
      <c r="PSP57" s="58"/>
      <c r="PSQ57" s="58"/>
      <c r="PSR57" s="58"/>
      <c r="PSS57" s="58"/>
      <c r="PST57" s="58"/>
      <c r="PSU57" s="58"/>
      <c r="PSV57" s="58"/>
      <c r="PSW57" s="58"/>
      <c r="PSX57" s="58"/>
      <c r="PSY57" s="58"/>
      <c r="PSZ57" s="58"/>
      <c r="PTA57" s="58"/>
      <c r="PTB57" s="58"/>
      <c r="PTC57" s="58"/>
      <c r="PTD57" s="58"/>
      <c r="PTE57" s="58"/>
      <c r="PTF57" s="58"/>
      <c r="PTG57" s="58"/>
      <c r="PTH57" s="58"/>
      <c r="PTI57" s="58"/>
      <c r="PTJ57" s="58"/>
      <c r="PTK57" s="58"/>
      <c r="PTL57" s="58"/>
      <c r="PTM57" s="58"/>
      <c r="PTN57" s="58"/>
      <c r="PTO57" s="58"/>
      <c r="PTP57" s="58"/>
      <c r="PTQ57" s="58"/>
      <c r="PTR57" s="58"/>
      <c r="PTS57" s="58"/>
      <c r="PTT57" s="58"/>
      <c r="PTU57" s="58"/>
      <c r="PTV57" s="58"/>
      <c r="PTW57" s="58"/>
      <c r="PTX57" s="58"/>
      <c r="PTY57" s="58"/>
      <c r="PTZ57" s="58"/>
      <c r="PUA57" s="58"/>
      <c r="PUB57" s="58"/>
      <c r="PUC57" s="58"/>
      <c r="PUD57" s="58"/>
      <c r="PUE57" s="58"/>
      <c r="PUF57" s="58"/>
      <c r="PUG57" s="58"/>
      <c r="PUH57" s="58"/>
      <c r="PUI57" s="58"/>
      <c r="PUJ57" s="58"/>
      <c r="PUK57" s="58"/>
      <c r="PUL57" s="58"/>
      <c r="PUM57" s="58"/>
      <c r="PUN57" s="58"/>
      <c r="PUO57" s="58"/>
      <c r="PUP57" s="58"/>
      <c r="PUQ57" s="58"/>
      <c r="PUR57" s="58"/>
      <c r="PUS57" s="58"/>
      <c r="PUT57" s="58"/>
      <c r="PUU57" s="58"/>
      <c r="PUV57" s="58"/>
      <c r="PUW57" s="58"/>
      <c r="PUX57" s="58"/>
      <c r="PUY57" s="58"/>
      <c r="PUZ57" s="58"/>
      <c r="PVA57" s="58"/>
      <c r="PVB57" s="58"/>
      <c r="PVC57" s="58"/>
      <c r="PVD57" s="58"/>
      <c r="PVE57" s="58"/>
      <c r="PVF57" s="58"/>
      <c r="PVG57" s="58"/>
      <c r="PVH57" s="58"/>
      <c r="PVI57" s="58"/>
      <c r="PVJ57" s="58"/>
      <c r="PVK57" s="58"/>
      <c r="PVL57" s="58"/>
      <c r="PVM57" s="58"/>
      <c r="PVN57" s="58"/>
      <c r="PVO57" s="58"/>
      <c r="PVP57" s="58"/>
      <c r="PVQ57" s="58"/>
      <c r="PVR57" s="58"/>
      <c r="PVS57" s="58"/>
      <c r="PVT57" s="58"/>
      <c r="PVU57" s="58"/>
      <c r="PVV57" s="58"/>
      <c r="PVW57" s="58"/>
      <c r="PVX57" s="58"/>
      <c r="PVY57" s="58"/>
      <c r="PVZ57" s="58"/>
      <c r="PWA57" s="58"/>
      <c r="PWB57" s="58"/>
      <c r="PWC57" s="58"/>
      <c r="PWD57" s="58"/>
      <c r="PWE57" s="58"/>
      <c r="PWF57" s="58"/>
      <c r="PWG57" s="58"/>
      <c r="PWH57" s="58"/>
      <c r="PWI57" s="58"/>
      <c r="PWJ57" s="58"/>
      <c r="PWK57" s="58"/>
      <c r="PWL57" s="58"/>
      <c r="PWM57" s="58"/>
      <c r="PWN57" s="58"/>
      <c r="PWO57" s="58"/>
      <c r="PWP57" s="58"/>
      <c r="PWQ57" s="58"/>
      <c r="PWR57" s="58"/>
      <c r="PWS57" s="58"/>
      <c r="PWT57" s="58"/>
      <c r="PWU57" s="58"/>
      <c r="PWV57" s="58"/>
      <c r="PWW57" s="58"/>
      <c r="PWX57" s="58"/>
      <c r="PWY57" s="58"/>
      <c r="PWZ57" s="58"/>
      <c r="PXA57" s="58"/>
      <c r="PXB57" s="58"/>
      <c r="PXC57" s="58"/>
      <c r="PXD57" s="58"/>
      <c r="PXE57" s="58"/>
      <c r="PXF57" s="58"/>
      <c r="PXG57" s="58"/>
      <c r="PXH57" s="58"/>
      <c r="PXI57" s="58"/>
      <c r="PXJ57" s="58"/>
      <c r="PXK57" s="58"/>
      <c r="PXL57" s="58"/>
      <c r="PXM57" s="58"/>
      <c r="PXN57" s="58"/>
      <c r="PXO57" s="58"/>
      <c r="PXP57" s="58"/>
      <c r="PXQ57" s="58"/>
      <c r="PXR57" s="58"/>
      <c r="PXS57" s="58"/>
      <c r="PXT57" s="58"/>
      <c r="PXU57" s="58"/>
      <c r="PXV57" s="58"/>
      <c r="PXW57" s="58"/>
      <c r="PXX57" s="58"/>
      <c r="PXY57" s="58"/>
      <c r="PXZ57" s="58"/>
      <c r="PYA57" s="58"/>
      <c r="PYB57" s="58"/>
      <c r="PYC57" s="58"/>
      <c r="PYD57" s="58"/>
      <c r="PYE57" s="58"/>
      <c r="PYF57" s="58"/>
      <c r="PYG57" s="58"/>
      <c r="PYH57" s="58"/>
      <c r="PYI57" s="58"/>
      <c r="PYJ57" s="58"/>
      <c r="PYK57" s="58"/>
      <c r="PYL57" s="58"/>
      <c r="PYM57" s="58"/>
      <c r="PYN57" s="58"/>
      <c r="PYO57" s="58"/>
      <c r="PYP57" s="58"/>
      <c r="PYQ57" s="58"/>
      <c r="PYR57" s="58"/>
      <c r="PYS57" s="58"/>
      <c r="PYT57" s="58"/>
      <c r="PYU57" s="58"/>
      <c r="PYV57" s="58"/>
      <c r="PYW57" s="58"/>
      <c r="PYX57" s="58"/>
      <c r="PYY57" s="58"/>
      <c r="PYZ57" s="58"/>
      <c r="PZA57" s="58"/>
      <c r="PZB57" s="58"/>
      <c r="PZC57" s="58"/>
      <c r="PZD57" s="58"/>
      <c r="PZE57" s="58"/>
      <c r="PZF57" s="58"/>
      <c r="PZG57" s="58"/>
      <c r="PZH57" s="58"/>
      <c r="PZI57" s="58"/>
      <c r="PZJ57" s="58"/>
      <c r="PZK57" s="58"/>
      <c r="PZL57" s="58"/>
      <c r="PZM57" s="58"/>
      <c r="PZN57" s="58"/>
      <c r="PZO57" s="58"/>
      <c r="PZP57" s="58"/>
      <c r="PZQ57" s="58"/>
      <c r="PZR57" s="58"/>
      <c r="PZS57" s="58"/>
      <c r="PZT57" s="58"/>
      <c r="PZU57" s="58"/>
      <c r="PZV57" s="58"/>
      <c r="PZW57" s="58"/>
      <c r="PZX57" s="58"/>
      <c r="PZY57" s="58"/>
      <c r="PZZ57" s="58"/>
      <c r="QAA57" s="58"/>
      <c r="QAB57" s="58"/>
      <c r="QAC57" s="58"/>
      <c r="QAD57" s="58"/>
      <c r="QAE57" s="58"/>
      <c r="QAF57" s="58"/>
      <c r="QAG57" s="58"/>
      <c r="QAH57" s="58"/>
      <c r="QAI57" s="58"/>
      <c r="QAJ57" s="58"/>
      <c r="QAK57" s="58"/>
      <c r="QAL57" s="58"/>
      <c r="QAM57" s="58"/>
      <c r="QAN57" s="58"/>
      <c r="QAO57" s="58"/>
      <c r="QAP57" s="58"/>
      <c r="QAQ57" s="58"/>
      <c r="QAR57" s="58"/>
      <c r="QAS57" s="58"/>
      <c r="QAT57" s="58"/>
      <c r="QAU57" s="58"/>
      <c r="QAV57" s="58"/>
      <c r="QAW57" s="58"/>
      <c r="QAX57" s="58"/>
      <c r="QAY57" s="58"/>
      <c r="QAZ57" s="58"/>
      <c r="QBA57" s="58"/>
      <c r="QBB57" s="58"/>
      <c r="QBC57" s="58"/>
      <c r="QBD57" s="58"/>
      <c r="QBE57" s="58"/>
      <c r="QBF57" s="58"/>
      <c r="QBG57" s="58"/>
      <c r="QBH57" s="58"/>
      <c r="QBI57" s="58"/>
      <c r="QBJ57" s="58"/>
      <c r="QBK57" s="58"/>
      <c r="QBL57" s="58"/>
      <c r="QBM57" s="58"/>
      <c r="QBN57" s="58"/>
      <c r="QBO57" s="58"/>
      <c r="QBP57" s="58"/>
      <c r="QBQ57" s="58"/>
      <c r="QBR57" s="58"/>
      <c r="QBS57" s="58"/>
      <c r="QBT57" s="58"/>
      <c r="QBU57" s="58"/>
      <c r="QBV57" s="58"/>
      <c r="QBW57" s="58"/>
      <c r="QBX57" s="58"/>
      <c r="QBY57" s="58"/>
      <c r="QBZ57" s="58"/>
      <c r="QCA57" s="58"/>
      <c r="QCB57" s="58"/>
      <c r="QCC57" s="58"/>
      <c r="QCD57" s="58"/>
      <c r="QCE57" s="58"/>
      <c r="QCF57" s="58"/>
      <c r="QCG57" s="58"/>
      <c r="QCH57" s="58"/>
      <c r="QCI57" s="58"/>
      <c r="QCJ57" s="58"/>
      <c r="QCK57" s="58"/>
      <c r="QCL57" s="58"/>
      <c r="QCM57" s="58"/>
      <c r="QCN57" s="58"/>
      <c r="QCO57" s="58"/>
      <c r="QCP57" s="58"/>
      <c r="QCQ57" s="58"/>
      <c r="QCR57" s="58"/>
      <c r="QCS57" s="58"/>
      <c r="QCT57" s="58"/>
      <c r="QCU57" s="58"/>
      <c r="QCV57" s="58"/>
      <c r="QCW57" s="58"/>
      <c r="QCX57" s="58"/>
      <c r="QCY57" s="58"/>
      <c r="QCZ57" s="58"/>
      <c r="QDA57" s="58"/>
      <c r="QDB57" s="58"/>
      <c r="QDC57" s="58"/>
      <c r="QDD57" s="58"/>
      <c r="QDE57" s="58"/>
      <c r="QDF57" s="58"/>
      <c r="QDG57" s="58"/>
      <c r="QDH57" s="58"/>
      <c r="QDI57" s="58"/>
      <c r="QDJ57" s="58"/>
      <c r="QDK57" s="58"/>
      <c r="QDL57" s="58"/>
      <c r="QDM57" s="58"/>
      <c r="QDN57" s="58"/>
      <c r="QDO57" s="58"/>
      <c r="QDP57" s="58"/>
      <c r="QDQ57" s="58"/>
      <c r="QDR57" s="58"/>
      <c r="QDS57" s="58"/>
      <c r="QDT57" s="58"/>
      <c r="QDU57" s="58"/>
      <c r="QDV57" s="58"/>
      <c r="QDW57" s="58"/>
      <c r="QDX57" s="58"/>
      <c r="QDY57" s="58"/>
      <c r="QDZ57" s="58"/>
      <c r="QEA57" s="58"/>
      <c r="QEB57" s="58"/>
      <c r="QEC57" s="58"/>
      <c r="QED57" s="58"/>
      <c r="QEE57" s="58"/>
      <c r="QEF57" s="58"/>
      <c r="QEG57" s="58"/>
      <c r="QEH57" s="58"/>
      <c r="QEI57" s="58"/>
      <c r="QEJ57" s="58"/>
      <c r="QEK57" s="58"/>
      <c r="QEL57" s="58"/>
      <c r="QEM57" s="58"/>
      <c r="QEN57" s="58"/>
      <c r="QEO57" s="58"/>
      <c r="QEP57" s="58"/>
      <c r="QEQ57" s="58"/>
      <c r="QER57" s="58"/>
      <c r="QES57" s="58"/>
      <c r="QET57" s="58"/>
      <c r="QEU57" s="58"/>
      <c r="QEV57" s="58"/>
      <c r="QEW57" s="58"/>
      <c r="QEX57" s="58"/>
      <c r="QEY57" s="58"/>
      <c r="QEZ57" s="58"/>
      <c r="QFA57" s="58"/>
      <c r="QFB57" s="58"/>
      <c r="QFC57" s="58"/>
      <c r="QFD57" s="58"/>
      <c r="QFE57" s="58"/>
      <c r="QFF57" s="58"/>
      <c r="QFG57" s="58"/>
      <c r="QFH57" s="58"/>
      <c r="QFI57" s="58"/>
      <c r="QFJ57" s="58"/>
      <c r="QFK57" s="58"/>
      <c r="QFL57" s="58"/>
      <c r="QFM57" s="58"/>
      <c r="QFN57" s="58"/>
      <c r="QFO57" s="58"/>
      <c r="QFP57" s="58"/>
      <c r="QFQ57" s="58"/>
      <c r="QFR57" s="58"/>
      <c r="QFS57" s="58"/>
      <c r="QFT57" s="58"/>
      <c r="QFU57" s="58"/>
      <c r="QFV57" s="58"/>
      <c r="QFW57" s="58"/>
      <c r="QFX57" s="58"/>
      <c r="QFY57" s="58"/>
      <c r="QFZ57" s="58"/>
      <c r="QGA57" s="58"/>
      <c r="QGB57" s="58"/>
      <c r="QGC57" s="58"/>
      <c r="QGD57" s="58"/>
      <c r="QGE57" s="58"/>
      <c r="QGF57" s="58"/>
      <c r="QGG57" s="58"/>
      <c r="QGH57" s="58"/>
      <c r="QGI57" s="58"/>
      <c r="QGJ57" s="58"/>
      <c r="QGK57" s="58"/>
      <c r="QGL57" s="58"/>
      <c r="QGM57" s="58"/>
      <c r="QGN57" s="58"/>
      <c r="QGO57" s="58"/>
      <c r="QGP57" s="58"/>
      <c r="QGQ57" s="58"/>
      <c r="QGR57" s="58"/>
      <c r="QGS57" s="58"/>
      <c r="QGT57" s="58"/>
      <c r="QGU57" s="58"/>
      <c r="QGV57" s="58"/>
      <c r="QGW57" s="58"/>
      <c r="QGX57" s="58"/>
      <c r="QGY57" s="58"/>
      <c r="QGZ57" s="58"/>
      <c r="QHA57" s="58"/>
      <c r="QHB57" s="58"/>
      <c r="QHC57" s="58"/>
      <c r="QHD57" s="58"/>
      <c r="QHE57" s="58"/>
      <c r="QHF57" s="58"/>
      <c r="QHG57" s="58"/>
      <c r="QHH57" s="58"/>
      <c r="QHI57" s="58"/>
      <c r="QHJ57" s="58"/>
      <c r="QHK57" s="58"/>
      <c r="QHL57" s="58"/>
      <c r="QHM57" s="58"/>
      <c r="QHN57" s="58"/>
      <c r="QHO57" s="58"/>
      <c r="QHP57" s="58"/>
      <c r="QHQ57" s="58"/>
      <c r="QHR57" s="58"/>
      <c r="QHS57" s="58"/>
      <c r="QHT57" s="58"/>
      <c r="QHU57" s="58"/>
      <c r="QHV57" s="58"/>
      <c r="QHW57" s="58"/>
      <c r="QHX57" s="58"/>
      <c r="QHY57" s="58"/>
      <c r="QHZ57" s="58"/>
      <c r="QIA57" s="58"/>
      <c r="QIB57" s="58"/>
      <c r="QIC57" s="58"/>
      <c r="QID57" s="58"/>
      <c r="QIE57" s="58"/>
      <c r="QIF57" s="58"/>
      <c r="QIG57" s="58"/>
      <c r="QIH57" s="58"/>
      <c r="QII57" s="58"/>
      <c r="QIJ57" s="58"/>
      <c r="QIK57" s="58"/>
      <c r="QIL57" s="58"/>
      <c r="QIM57" s="58"/>
      <c r="QIN57" s="58"/>
      <c r="QIO57" s="58"/>
      <c r="QIP57" s="58"/>
      <c r="QIQ57" s="58"/>
      <c r="QIR57" s="58"/>
      <c r="QIS57" s="58"/>
      <c r="QIT57" s="58"/>
      <c r="QIU57" s="58"/>
      <c r="QIV57" s="58"/>
      <c r="QIW57" s="58"/>
      <c r="QIX57" s="58"/>
      <c r="QIY57" s="58"/>
      <c r="QIZ57" s="58"/>
      <c r="QJA57" s="58"/>
      <c r="QJB57" s="58"/>
      <c r="QJC57" s="58"/>
      <c r="QJD57" s="58"/>
      <c r="QJE57" s="58"/>
      <c r="QJF57" s="58"/>
      <c r="QJG57" s="58"/>
      <c r="QJH57" s="58"/>
      <c r="QJI57" s="58"/>
      <c r="QJJ57" s="58"/>
      <c r="QJK57" s="58"/>
      <c r="QJL57" s="58"/>
      <c r="QJM57" s="58"/>
      <c r="QJN57" s="58"/>
      <c r="QJO57" s="58"/>
      <c r="QJP57" s="58"/>
      <c r="QJQ57" s="58"/>
      <c r="QJR57" s="58"/>
      <c r="QJS57" s="58"/>
      <c r="QJT57" s="58"/>
      <c r="QJU57" s="58"/>
      <c r="QJV57" s="58"/>
      <c r="QJW57" s="58"/>
      <c r="QJX57" s="58"/>
      <c r="QJY57" s="58"/>
      <c r="QJZ57" s="58"/>
      <c r="QKA57" s="58"/>
      <c r="QKB57" s="58"/>
      <c r="QKC57" s="58"/>
      <c r="QKD57" s="58"/>
      <c r="QKE57" s="58"/>
      <c r="QKF57" s="58"/>
      <c r="QKG57" s="58"/>
      <c r="QKH57" s="58"/>
      <c r="QKI57" s="58"/>
      <c r="QKJ57" s="58"/>
      <c r="QKK57" s="58"/>
      <c r="QKL57" s="58"/>
      <c r="QKM57" s="58"/>
      <c r="QKN57" s="58"/>
      <c r="QKO57" s="58"/>
      <c r="QKP57" s="58"/>
      <c r="QKQ57" s="58"/>
      <c r="QKR57" s="58"/>
      <c r="QKS57" s="58"/>
      <c r="QKT57" s="58"/>
      <c r="QKU57" s="58"/>
      <c r="QKV57" s="58"/>
      <c r="QKW57" s="58"/>
      <c r="QKX57" s="58"/>
      <c r="QKY57" s="58"/>
      <c r="QKZ57" s="58"/>
      <c r="QLA57" s="58"/>
      <c r="QLB57" s="58"/>
      <c r="QLC57" s="58"/>
      <c r="QLD57" s="58"/>
      <c r="QLE57" s="58"/>
      <c r="QLF57" s="58"/>
      <c r="QLG57" s="58"/>
      <c r="QLH57" s="58"/>
      <c r="QLI57" s="58"/>
      <c r="QLJ57" s="58"/>
      <c r="QLK57" s="58"/>
      <c r="QLL57" s="58"/>
      <c r="QLM57" s="58"/>
      <c r="QLN57" s="58"/>
      <c r="QLO57" s="58"/>
      <c r="QLP57" s="58"/>
      <c r="QLQ57" s="58"/>
      <c r="QLR57" s="58"/>
      <c r="QLS57" s="58"/>
      <c r="QLT57" s="58"/>
      <c r="QLU57" s="58"/>
      <c r="QLV57" s="58"/>
      <c r="QLW57" s="58"/>
      <c r="QLX57" s="58"/>
      <c r="QLY57" s="58"/>
      <c r="QLZ57" s="58"/>
      <c r="QMA57" s="58"/>
      <c r="QMB57" s="58"/>
      <c r="QMC57" s="58"/>
      <c r="QMD57" s="58"/>
      <c r="QME57" s="58"/>
      <c r="QMF57" s="58"/>
      <c r="QMG57" s="58"/>
      <c r="QMH57" s="58"/>
      <c r="QMI57" s="58"/>
      <c r="QMJ57" s="58"/>
      <c r="QMK57" s="58"/>
      <c r="QML57" s="58"/>
      <c r="QMM57" s="58"/>
      <c r="QMN57" s="58"/>
      <c r="QMO57" s="58"/>
      <c r="QMP57" s="58"/>
      <c r="QMQ57" s="58"/>
      <c r="QMR57" s="58"/>
      <c r="QMS57" s="58"/>
      <c r="QMT57" s="58"/>
      <c r="QMU57" s="58"/>
      <c r="QMV57" s="58"/>
      <c r="QMW57" s="58"/>
      <c r="QMX57" s="58"/>
      <c r="QMY57" s="58"/>
      <c r="QMZ57" s="58"/>
      <c r="QNA57" s="58"/>
      <c r="QNB57" s="58"/>
      <c r="QNC57" s="58"/>
      <c r="QND57" s="58"/>
      <c r="QNE57" s="58"/>
      <c r="QNF57" s="58"/>
      <c r="QNG57" s="58"/>
      <c r="QNH57" s="58"/>
      <c r="QNI57" s="58"/>
      <c r="QNJ57" s="58"/>
      <c r="QNK57" s="58"/>
      <c r="QNL57" s="58"/>
      <c r="QNM57" s="58"/>
      <c r="QNN57" s="58"/>
      <c r="QNO57" s="58"/>
      <c r="QNP57" s="58"/>
      <c r="QNQ57" s="58"/>
      <c r="QNR57" s="58"/>
      <c r="QNS57" s="58"/>
      <c r="QNT57" s="58"/>
      <c r="QNU57" s="58"/>
      <c r="QNV57" s="58"/>
      <c r="QNW57" s="58"/>
      <c r="QNX57" s="58"/>
      <c r="QNY57" s="58"/>
      <c r="QNZ57" s="58"/>
      <c r="QOA57" s="58"/>
      <c r="QOB57" s="58"/>
      <c r="QOC57" s="58"/>
      <c r="QOD57" s="58"/>
      <c r="QOE57" s="58"/>
      <c r="QOF57" s="58"/>
      <c r="QOG57" s="58"/>
      <c r="QOH57" s="58"/>
      <c r="QOI57" s="58"/>
      <c r="QOJ57" s="58"/>
      <c r="QOK57" s="58"/>
      <c r="QOL57" s="58"/>
      <c r="QOM57" s="58"/>
      <c r="QON57" s="58"/>
      <c r="QOO57" s="58"/>
      <c r="QOP57" s="58"/>
      <c r="QOQ57" s="58"/>
      <c r="QOR57" s="58"/>
      <c r="QOS57" s="58"/>
      <c r="QOT57" s="58"/>
      <c r="QOU57" s="58"/>
      <c r="QOV57" s="58"/>
      <c r="QOW57" s="58"/>
      <c r="QOX57" s="58"/>
      <c r="QOY57" s="58"/>
      <c r="QOZ57" s="58"/>
      <c r="QPA57" s="58"/>
      <c r="QPB57" s="58"/>
      <c r="QPC57" s="58"/>
      <c r="QPD57" s="58"/>
      <c r="QPE57" s="58"/>
      <c r="QPF57" s="58"/>
      <c r="QPG57" s="58"/>
      <c r="QPH57" s="58"/>
      <c r="QPI57" s="58"/>
      <c r="QPJ57" s="58"/>
      <c r="QPK57" s="58"/>
      <c r="QPL57" s="58"/>
      <c r="QPM57" s="58"/>
      <c r="QPN57" s="58"/>
      <c r="QPO57" s="58"/>
      <c r="QPP57" s="58"/>
      <c r="QPQ57" s="58"/>
      <c r="QPR57" s="58"/>
      <c r="QPS57" s="58"/>
      <c r="QPT57" s="58"/>
      <c r="QPU57" s="58"/>
      <c r="QPV57" s="58"/>
      <c r="QPW57" s="58"/>
      <c r="QPX57" s="58"/>
      <c r="QPY57" s="58"/>
      <c r="QPZ57" s="58"/>
      <c r="QQA57" s="58"/>
      <c r="QQB57" s="58"/>
      <c r="QQC57" s="58"/>
      <c r="QQD57" s="58"/>
      <c r="QQE57" s="58"/>
      <c r="QQF57" s="58"/>
      <c r="QQG57" s="58"/>
      <c r="QQH57" s="58"/>
      <c r="QQI57" s="58"/>
      <c r="QQJ57" s="58"/>
      <c r="QQK57" s="58"/>
      <c r="QQL57" s="58"/>
      <c r="QQM57" s="58"/>
      <c r="QQN57" s="58"/>
      <c r="QQO57" s="58"/>
      <c r="QQP57" s="58"/>
      <c r="QQQ57" s="58"/>
      <c r="QQR57" s="58"/>
      <c r="QQS57" s="58"/>
      <c r="QQT57" s="58"/>
      <c r="QQU57" s="58"/>
      <c r="QQV57" s="58"/>
      <c r="QQW57" s="58"/>
      <c r="QQX57" s="58"/>
      <c r="QQY57" s="58"/>
      <c r="QQZ57" s="58"/>
      <c r="QRA57" s="58"/>
      <c r="QRB57" s="58"/>
      <c r="QRC57" s="58"/>
      <c r="QRD57" s="58"/>
      <c r="QRE57" s="58"/>
      <c r="QRF57" s="58"/>
      <c r="QRG57" s="58"/>
      <c r="QRH57" s="58"/>
      <c r="QRI57" s="58"/>
      <c r="QRJ57" s="58"/>
      <c r="QRK57" s="58"/>
      <c r="QRL57" s="58"/>
      <c r="QRM57" s="58"/>
      <c r="QRN57" s="58"/>
      <c r="QRO57" s="58"/>
      <c r="QRP57" s="58"/>
      <c r="QRQ57" s="58"/>
      <c r="QRR57" s="58"/>
      <c r="QRS57" s="58"/>
      <c r="QRT57" s="58"/>
      <c r="QRU57" s="58"/>
      <c r="QRV57" s="58"/>
      <c r="QRW57" s="58"/>
      <c r="QRX57" s="58"/>
      <c r="QRY57" s="58"/>
      <c r="QRZ57" s="58"/>
      <c r="QSA57" s="58"/>
      <c r="QSB57" s="58"/>
      <c r="QSC57" s="58"/>
      <c r="QSD57" s="58"/>
      <c r="QSE57" s="58"/>
      <c r="QSF57" s="58"/>
      <c r="QSG57" s="58"/>
      <c r="QSH57" s="58"/>
      <c r="QSI57" s="58"/>
      <c r="QSJ57" s="58"/>
      <c r="QSK57" s="58"/>
      <c r="QSL57" s="58"/>
      <c r="QSM57" s="58"/>
      <c r="QSN57" s="58"/>
      <c r="QSO57" s="58"/>
      <c r="QSP57" s="58"/>
      <c r="QSQ57" s="58"/>
      <c r="QSR57" s="58"/>
      <c r="QSS57" s="58"/>
      <c r="QST57" s="58"/>
      <c r="QSU57" s="58"/>
      <c r="QSV57" s="58"/>
      <c r="QSW57" s="58"/>
      <c r="QSX57" s="58"/>
      <c r="QSY57" s="58"/>
      <c r="QSZ57" s="58"/>
      <c r="QTA57" s="58"/>
      <c r="QTB57" s="58"/>
      <c r="QTC57" s="58"/>
      <c r="QTD57" s="58"/>
      <c r="QTE57" s="58"/>
      <c r="QTF57" s="58"/>
      <c r="QTG57" s="58"/>
      <c r="QTH57" s="58"/>
      <c r="QTI57" s="58"/>
      <c r="QTJ57" s="58"/>
      <c r="QTK57" s="58"/>
      <c r="QTL57" s="58"/>
      <c r="QTM57" s="58"/>
      <c r="QTN57" s="58"/>
      <c r="QTO57" s="58"/>
      <c r="QTP57" s="58"/>
      <c r="QTQ57" s="58"/>
      <c r="QTR57" s="58"/>
      <c r="QTS57" s="58"/>
      <c r="QTT57" s="58"/>
      <c r="QTU57" s="58"/>
      <c r="QTV57" s="58"/>
      <c r="QTW57" s="58"/>
      <c r="QTX57" s="58"/>
      <c r="QTY57" s="58"/>
      <c r="QTZ57" s="58"/>
      <c r="QUA57" s="58"/>
      <c r="QUB57" s="58"/>
      <c r="QUC57" s="58"/>
      <c r="QUD57" s="58"/>
      <c r="QUE57" s="58"/>
      <c r="QUF57" s="58"/>
      <c r="QUG57" s="58"/>
      <c r="QUH57" s="58"/>
      <c r="QUI57" s="58"/>
      <c r="QUJ57" s="58"/>
      <c r="QUK57" s="58"/>
      <c r="QUL57" s="58"/>
      <c r="QUM57" s="58"/>
      <c r="QUN57" s="58"/>
      <c r="QUO57" s="58"/>
      <c r="QUP57" s="58"/>
      <c r="QUQ57" s="58"/>
      <c r="QUR57" s="58"/>
      <c r="QUS57" s="58"/>
      <c r="QUT57" s="58"/>
      <c r="QUU57" s="58"/>
      <c r="QUV57" s="58"/>
      <c r="QUW57" s="58"/>
      <c r="QUX57" s="58"/>
      <c r="QUY57" s="58"/>
      <c r="QUZ57" s="58"/>
      <c r="QVA57" s="58"/>
      <c r="QVB57" s="58"/>
      <c r="QVC57" s="58"/>
      <c r="QVD57" s="58"/>
      <c r="QVE57" s="58"/>
      <c r="QVF57" s="58"/>
      <c r="QVG57" s="58"/>
      <c r="QVH57" s="58"/>
      <c r="QVI57" s="58"/>
      <c r="QVJ57" s="58"/>
      <c r="QVK57" s="58"/>
      <c r="QVL57" s="58"/>
      <c r="QVM57" s="58"/>
      <c r="QVN57" s="58"/>
      <c r="QVO57" s="58"/>
      <c r="QVP57" s="58"/>
      <c r="QVQ57" s="58"/>
      <c r="QVR57" s="58"/>
      <c r="QVS57" s="58"/>
      <c r="QVT57" s="58"/>
      <c r="QVU57" s="58"/>
      <c r="QVV57" s="58"/>
      <c r="QVW57" s="58"/>
      <c r="QVX57" s="58"/>
      <c r="QVY57" s="58"/>
      <c r="QVZ57" s="58"/>
      <c r="QWA57" s="58"/>
      <c r="QWB57" s="58"/>
      <c r="QWC57" s="58"/>
      <c r="QWD57" s="58"/>
      <c r="QWE57" s="58"/>
      <c r="QWF57" s="58"/>
      <c r="QWG57" s="58"/>
      <c r="QWH57" s="58"/>
      <c r="QWI57" s="58"/>
      <c r="QWJ57" s="58"/>
      <c r="QWK57" s="58"/>
      <c r="QWL57" s="58"/>
      <c r="QWM57" s="58"/>
      <c r="QWN57" s="58"/>
      <c r="QWO57" s="58"/>
      <c r="QWP57" s="58"/>
      <c r="QWQ57" s="58"/>
      <c r="QWR57" s="58"/>
      <c r="QWS57" s="58"/>
      <c r="QWT57" s="58"/>
      <c r="QWU57" s="58"/>
      <c r="QWV57" s="58"/>
      <c r="QWW57" s="58"/>
      <c r="QWX57" s="58"/>
      <c r="QWY57" s="58"/>
      <c r="QWZ57" s="58"/>
      <c r="QXA57" s="58"/>
      <c r="QXB57" s="58"/>
      <c r="QXC57" s="58"/>
      <c r="QXD57" s="58"/>
      <c r="QXE57" s="58"/>
      <c r="QXF57" s="58"/>
      <c r="QXG57" s="58"/>
      <c r="QXH57" s="58"/>
      <c r="QXI57" s="58"/>
      <c r="QXJ57" s="58"/>
      <c r="QXK57" s="58"/>
      <c r="QXL57" s="58"/>
      <c r="QXM57" s="58"/>
      <c r="QXN57" s="58"/>
      <c r="QXO57" s="58"/>
      <c r="QXP57" s="58"/>
      <c r="QXQ57" s="58"/>
      <c r="QXR57" s="58"/>
      <c r="QXS57" s="58"/>
      <c r="QXT57" s="58"/>
      <c r="QXU57" s="58"/>
      <c r="QXV57" s="58"/>
      <c r="QXW57" s="58"/>
      <c r="QXX57" s="58"/>
      <c r="QXY57" s="58"/>
      <c r="QXZ57" s="58"/>
      <c r="QYA57" s="58"/>
      <c r="QYB57" s="58"/>
      <c r="QYC57" s="58"/>
      <c r="QYD57" s="58"/>
      <c r="QYE57" s="58"/>
      <c r="QYF57" s="58"/>
      <c r="QYG57" s="58"/>
      <c r="QYH57" s="58"/>
      <c r="QYI57" s="58"/>
      <c r="QYJ57" s="58"/>
      <c r="QYK57" s="58"/>
      <c r="QYL57" s="58"/>
      <c r="QYM57" s="58"/>
      <c r="QYN57" s="58"/>
      <c r="QYO57" s="58"/>
      <c r="QYP57" s="58"/>
      <c r="QYQ57" s="58"/>
      <c r="QYR57" s="58"/>
      <c r="QYS57" s="58"/>
      <c r="QYT57" s="58"/>
      <c r="QYU57" s="58"/>
      <c r="QYV57" s="58"/>
      <c r="QYW57" s="58"/>
      <c r="QYX57" s="58"/>
      <c r="QYY57" s="58"/>
      <c r="QYZ57" s="58"/>
      <c r="QZA57" s="58"/>
      <c r="QZB57" s="58"/>
      <c r="QZC57" s="58"/>
      <c r="QZD57" s="58"/>
      <c r="QZE57" s="58"/>
      <c r="QZF57" s="58"/>
      <c r="QZG57" s="58"/>
      <c r="QZH57" s="58"/>
      <c r="QZI57" s="58"/>
      <c r="QZJ57" s="58"/>
      <c r="QZK57" s="58"/>
      <c r="QZL57" s="58"/>
      <c r="QZM57" s="58"/>
      <c r="QZN57" s="58"/>
      <c r="QZO57" s="58"/>
      <c r="QZP57" s="58"/>
      <c r="QZQ57" s="58"/>
      <c r="QZR57" s="58"/>
      <c r="QZS57" s="58"/>
      <c r="QZT57" s="58"/>
      <c r="QZU57" s="58"/>
      <c r="QZV57" s="58"/>
      <c r="QZW57" s="58"/>
      <c r="QZX57" s="58"/>
      <c r="QZY57" s="58"/>
      <c r="QZZ57" s="58"/>
      <c r="RAA57" s="58"/>
      <c r="RAB57" s="58"/>
      <c r="RAC57" s="58"/>
      <c r="RAD57" s="58"/>
      <c r="RAE57" s="58"/>
      <c r="RAF57" s="58"/>
      <c r="RAG57" s="58"/>
      <c r="RAH57" s="58"/>
      <c r="RAI57" s="58"/>
      <c r="RAJ57" s="58"/>
      <c r="RAK57" s="58"/>
      <c r="RAL57" s="58"/>
      <c r="RAM57" s="58"/>
      <c r="RAN57" s="58"/>
      <c r="RAO57" s="58"/>
      <c r="RAP57" s="58"/>
      <c r="RAQ57" s="58"/>
      <c r="RAR57" s="58"/>
      <c r="RAS57" s="58"/>
      <c r="RAT57" s="58"/>
      <c r="RAU57" s="58"/>
      <c r="RAV57" s="58"/>
      <c r="RAW57" s="58"/>
      <c r="RAX57" s="58"/>
      <c r="RAY57" s="58"/>
      <c r="RAZ57" s="58"/>
      <c r="RBA57" s="58"/>
      <c r="RBB57" s="58"/>
      <c r="RBC57" s="58"/>
      <c r="RBD57" s="58"/>
      <c r="RBE57" s="58"/>
      <c r="RBF57" s="58"/>
      <c r="RBG57" s="58"/>
      <c r="RBH57" s="58"/>
      <c r="RBI57" s="58"/>
      <c r="RBJ57" s="58"/>
      <c r="RBK57" s="58"/>
      <c r="RBL57" s="58"/>
      <c r="RBM57" s="58"/>
      <c r="RBN57" s="58"/>
      <c r="RBO57" s="58"/>
      <c r="RBP57" s="58"/>
      <c r="RBQ57" s="58"/>
      <c r="RBR57" s="58"/>
      <c r="RBS57" s="58"/>
      <c r="RBT57" s="58"/>
      <c r="RBU57" s="58"/>
      <c r="RBV57" s="58"/>
      <c r="RBW57" s="58"/>
      <c r="RBX57" s="58"/>
      <c r="RBY57" s="58"/>
      <c r="RBZ57" s="58"/>
      <c r="RCA57" s="58"/>
      <c r="RCB57" s="58"/>
      <c r="RCC57" s="58"/>
      <c r="RCD57" s="58"/>
      <c r="RCE57" s="58"/>
      <c r="RCF57" s="58"/>
      <c r="RCG57" s="58"/>
      <c r="RCH57" s="58"/>
      <c r="RCI57" s="58"/>
      <c r="RCJ57" s="58"/>
      <c r="RCK57" s="58"/>
      <c r="RCL57" s="58"/>
      <c r="RCM57" s="58"/>
      <c r="RCN57" s="58"/>
      <c r="RCO57" s="58"/>
      <c r="RCP57" s="58"/>
      <c r="RCQ57" s="58"/>
      <c r="RCR57" s="58"/>
      <c r="RCS57" s="58"/>
      <c r="RCT57" s="58"/>
      <c r="RCU57" s="58"/>
      <c r="RCV57" s="58"/>
      <c r="RCW57" s="58"/>
      <c r="RCX57" s="58"/>
      <c r="RCY57" s="58"/>
      <c r="RCZ57" s="58"/>
      <c r="RDA57" s="58"/>
      <c r="RDB57" s="58"/>
      <c r="RDC57" s="58"/>
      <c r="RDD57" s="58"/>
      <c r="RDE57" s="58"/>
      <c r="RDF57" s="58"/>
      <c r="RDG57" s="58"/>
      <c r="RDH57" s="58"/>
      <c r="RDI57" s="58"/>
      <c r="RDJ57" s="58"/>
      <c r="RDK57" s="58"/>
      <c r="RDL57" s="58"/>
      <c r="RDM57" s="58"/>
      <c r="RDN57" s="58"/>
      <c r="RDO57" s="58"/>
      <c r="RDP57" s="58"/>
      <c r="RDQ57" s="58"/>
      <c r="RDR57" s="58"/>
      <c r="RDS57" s="58"/>
      <c r="RDT57" s="58"/>
      <c r="RDU57" s="58"/>
      <c r="RDV57" s="58"/>
      <c r="RDW57" s="58"/>
      <c r="RDX57" s="58"/>
      <c r="RDY57" s="58"/>
      <c r="RDZ57" s="58"/>
      <c r="REA57" s="58"/>
      <c r="REB57" s="58"/>
      <c r="REC57" s="58"/>
      <c r="RED57" s="58"/>
      <c r="REE57" s="58"/>
      <c r="REF57" s="58"/>
      <c r="REG57" s="58"/>
      <c r="REH57" s="58"/>
      <c r="REI57" s="58"/>
      <c r="REJ57" s="58"/>
      <c r="REK57" s="58"/>
      <c r="REL57" s="58"/>
      <c r="REM57" s="58"/>
      <c r="REN57" s="58"/>
      <c r="REO57" s="58"/>
      <c r="REP57" s="58"/>
      <c r="REQ57" s="58"/>
      <c r="RER57" s="58"/>
      <c r="RES57" s="58"/>
      <c r="RET57" s="58"/>
      <c r="REU57" s="58"/>
      <c r="REV57" s="58"/>
      <c r="REW57" s="58"/>
      <c r="REX57" s="58"/>
      <c r="REY57" s="58"/>
      <c r="REZ57" s="58"/>
      <c r="RFA57" s="58"/>
      <c r="RFB57" s="58"/>
      <c r="RFC57" s="58"/>
      <c r="RFD57" s="58"/>
      <c r="RFE57" s="58"/>
      <c r="RFF57" s="58"/>
      <c r="RFG57" s="58"/>
      <c r="RFH57" s="58"/>
      <c r="RFI57" s="58"/>
      <c r="RFJ57" s="58"/>
      <c r="RFK57" s="58"/>
      <c r="RFL57" s="58"/>
      <c r="RFM57" s="58"/>
      <c r="RFN57" s="58"/>
      <c r="RFO57" s="58"/>
      <c r="RFP57" s="58"/>
      <c r="RFQ57" s="58"/>
      <c r="RFR57" s="58"/>
      <c r="RFS57" s="58"/>
      <c r="RFT57" s="58"/>
      <c r="RFU57" s="58"/>
      <c r="RFV57" s="58"/>
      <c r="RFW57" s="58"/>
      <c r="RFX57" s="58"/>
      <c r="RFY57" s="58"/>
      <c r="RFZ57" s="58"/>
      <c r="RGA57" s="58"/>
      <c r="RGB57" s="58"/>
      <c r="RGC57" s="58"/>
      <c r="RGD57" s="58"/>
      <c r="RGE57" s="58"/>
      <c r="RGF57" s="58"/>
      <c r="RGG57" s="58"/>
      <c r="RGH57" s="58"/>
      <c r="RGI57" s="58"/>
      <c r="RGJ57" s="58"/>
      <c r="RGK57" s="58"/>
      <c r="RGL57" s="58"/>
      <c r="RGM57" s="58"/>
      <c r="RGN57" s="58"/>
      <c r="RGO57" s="58"/>
      <c r="RGP57" s="58"/>
      <c r="RGQ57" s="58"/>
      <c r="RGR57" s="58"/>
      <c r="RGS57" s="58"/>
      <c r="RGT57" s="58"/>
      <c r="RGU57" s="58"/>
      <c r="RGV57" s="58"/>
      <c r="RGW57" s="58"/>
      <c r="RGX57" s="58"/>
      <c r="RGY57" s="58"/>
      <c r="RGZ57" s="58"/>
      <c r="RHA57" s="58"/>
      <c r="RHB57" s="58"/>
      <c r="RHC57" s="58"/>
      <c r="RHD57" s="58"/>
      <c r="RHE57" s="58"/>
      <c r="RHF57" s="58"/>
      <c r="RHG57" s="58"/>
      <c r="RHH57" s="58"/>
      <c r="RHI57" s="58"/>
      <c r="RHJ57" s="58"/>
      <c r="RHK57" s="58"/>
      <c r="RHL57" s="58"/>
      <c r="RHM57" s="58"/>
      <c r="RHN57" s="58"/>
      <c r="RHO57" s="58"/>
      <c r="RHP57" s="58"/>
      <c r="RHQ57" s="58"/>
      <c r="RHR57" s="58"/>
      <c r="RHS57" s="58"/>
      <c r="RHT57" s="58"/>
      <c r="RHU57" s="58"/>
      <c r="RHV57" s="58"/>
      <c r="RHW57" s="58"/>
      <c r="RHX57" s="58"/>
      <c r="RHY57" s="58"/>
      <c r="RHZ57" s="58"/>
      <c r="RIA57" s="58"/>
      <c r="RIB57" s="58"/>
      <c r="RIC57" s="58"/>
      <c r="RID57" s="58"/>
      <c r="RIE57" s="58"/>
      <c r="RIF57" s="58"/>
      <c r="RIG57" s="58"/>
      <c r="RIH57" s="58"/>
      <c r="RII57" s="58"/>
      <c r="RIJ57" s="58"/>
      <c r="RIK57" s="58"/>
      <c r="RIL57" s="58"/>
      <c r="RIM57" s="58"/>
      <c r="RIN57" s="58"/>
      <c r="RIO57" s="58"/>
      <c r="RIP57" s="58"/>
      <c r="RIQ57" s="58"/>
      <c r="RIR57" s="58"/>
      <c r="RIS57" s="58"/>
      <c r="RIT57" s="58"/>
      <c r="RIU57" s="58"/>
      <c r="RIV57" s="58"/>
      <c r="RIW57" s="58"/>
      <c r="RIX57" s="58"/>
      <c r="RIY57" s="58"/>
      <c r="RIZ57" s="58"/>
      <c r="RJA57" s="58"/>
      <c r="RJB57" s="58"/>
      <c r="RJC57" s="58"/>
      <c r="RJD57" s="58"/>
      <c r="RJE57" s="58"/>
      <c r="RJF57" s="58"/>
      <c r="RJG57" s="58"/>
      <c r="RJH57" s="58"/>
      <c r="RJI57" s="58"/>
      <c r="RJJ57" s="58"/>
      <c r="RJK57" s="58"/>
      <c r="RJL57" s="58"/>
      <c r="RJM57" s="58"/>
      <c r="RJN57" s="58"/>
      <c r="RJO57" s="58"/>
      <c r="RJP57" s="58"/>
      <c r="RJQ57" s="58"/>
      <c r="RJR57" s="58"/>
      <c r="RJS57" s="58"/>
      <c r="RJT57" s="58"/>
      <c r="RJU57" s="58"/>
      <c r="RJV57" s="58"/>
      <c r="RJW57" s="58"/>
      <c r="RJX57" s="58"/>
      <c r="RJY57" s="58"/>
      <c r="RJZ57" s="58"/>
      <c r="RKA57" s="58"/>
      <c r="RKB57" s="58"/>
      <c r="RKC57" s="58"/>
      <c r="RKD57" s="58"/>
      <c r="RKE57" s="58"/>
      <c r="RKF57" s="58"/>
      <c r="RKG57" s="58"/>
      <c r="RKH57" s="58"/>
      <c r="RKI57" s="58"/>
      <c r="RKJ57" s="58"/>
      <c r="RKK57" s="58"/>
      <c r="RKL57" s="58"/>
      <c r="RKM57" s="58"/>
      <c r="RKN57" s="58"/>
      <c r="RKO57" s="58"/>
      <c r="RKP57" s="58"/>
      <c r="RKQ57" s="58"/>
      <c r="RKR57" s="58"/>
      <c r="RKS57" s="58"/>
      <c r="RKT57" s="58"/>
      <c r="RKU57" s="58"/>
      <c r="RKV57" s="58"/>
      <c r="RKW57" s="58"/>
      <c r="RKX57" s="58"/>
      <c r="RKY57" s="58"/>
      <c r="RKZ57" s="58"/>
      <c r="RLA57" s="58"/>
      <c r="RLB57" s="58"/>
      <c r="RLC57" s="58"/>
      <c r="RLD57" s="58"/>
      <c r="RLE57" s="58"/>
      <c r="RLF57" s="58"/>
      <c r="RLG57" s="58"/>
      <c r="RLH57" s="58"/>
      <c r="RLI57" s="58"/>
      <c r="RLJ57" s="58"/>
      <c r="RLK57" s="58"/>
      <c r="RLL57" s="58"/>
      <c r="RLM57" s="58"/>
      <c r="RLN57" s="58"/>
      <c r="RLO57" s="58"/>
      <c r="RLP57" s="58"/>
      <c r="RLQ57" s="58"/>
      <c r="RLR57" s="58"/>
      <c r="RLS57" s="58"/>
      <c r="RLT57" s="58"/>
      <c r="RLU57" s="58"/>
      <c r="RLV57" s="58"/>
      <c r="RLW57" s="58"/>
      <c r="RLX57" s="58"/>
      <c r="RLY57" s="58"/>
      <c r="RLZ57" s="58"/>
      <c r="RMA57" s="58"/>
      <c r="RMB57" s="58"/>
      <c r="RMC57" s="58"/>
      <c r="RMD57" s="58"/>
      <c r="RME57" s="58"/>
      <c r="RMF57" s="58"/>
      <c r="RMG57" s="58"/>
      <c r="RMH57" s="58"/>
      <c r="RMI57" s="58"/>
      <c r="RMJ57" s="58"/>
      <c r="RMK57" s="58"/>
      <c r="RML57" s="58"/>
      <c r="RMM57" s="58"/>
      <c r="RMN57" s="58"/>
      <c r="RMO57" s="58"/>
      <c r="RMP57" s="58"/>
      <c r="RMQ57" s="58"/>
      <c r="RMR57" s="58"/>
      <c r="RMS57" s="58"/>
      <c r="RMT57" s="58"/>
      <c r="RMU57" s="58"/>
      <c r="RMV57" s="58"/>
      <c r="RMW57" s="58"/>
      <c r="RMX57" s="58"/>
      <c r="RMY57" s="58"/>
      <c r="RMZ57" s="58"/>
      <c r="RNA57" s="58"/>
      <c r="RNB57" s="58"/>
      <c r="RNC57" s="58"/>
      <c r="RND57" s="58"/>
      <c r="RNE57" s="58"/>
      <c r="RNF57" s="58"/>
      <c r="RNG57" s="58"/>
      <c r="RNH57" s="58"/>
      <c r="RNI57" s="58"/>
      <c r="RNJ57" s="58"/>
      <c r="RNK57" s="58"/>
      <c r="RNL57" s="58"/>
      <c r="RNM57" s="58"/>
      <c r="RNN57" s="58"/>
      <c r="RNO57" s="58"/>
      <c r="RNP57" s="58"/>
      <c r="RNQ57" s="58"/>
      <c r="RNR57" s="58"/>
      <c r="RNS57" s="58"/>
      <c r="RNT57" s="58"/>
      <c r="RNU57" s="58"/>
      <c r="RNV57" s="58"/>
      <c r="RNW57" s="58"/>
      <c r="RNX57" s="58"/>
      <c r="RNY57" s="58"/>
      <c r="RNZ57" s="58"/>
      <c r="ROA57" s="58"/>
      <c r="ROB57" s="58"/>
      <c r="ROC57" s="58"/>
      <c r="ROD57" s="58"/>
      <c r="ROE57" s="58"/>
      <c r="ROF57" s="58"/>
      <c r="ROG57" s="58"/>
      <c r="ROH57" s="58"/>
      <c r="ROI57" s="58"/>
      <c r="ROJ57" s="58"/>
      <c r="ROK57" s="58"/>
      <c r="ROL57" s="58"/>
      <c r="ROM57" s="58"/>
      <c r="RON57" s="58"/>
      <c r="ROO57" s="58"/>
      <c r="ROP57" s="58"/>
      <c r="ROQ57" s="58"/>
      <c r="ROR57" s="58"/>
      <c r="ROS57" s="58"/>
      <c r="ROT57" s="58"/>
      <c r="ROU57" s="58"/>
      <c r="ROV57" s="58"/>
      <c r="ROW57" s="58"/>
      <c r="ROX57" s="58"/>
      <c r="ROY57" s="58"/>
      <c r="ROZ57" s="58"/>
      <c r="RPA57" s="58"/>
      <c r="RPB57" s="58"/>
      <c r="RPC57" s="58"/>
      <c r="RPD57" s="58"/>
      <c r="RPE57" s="58"/>
      <c r="RPF57" s="58"/>
      <c r="RPG57" s="58"/>
      <c r="RPH57" s="58"/>
      <c r="RPI57" s="58"/>
      <c r="RPJ57" s="58"/>
      <c r="RPK57" s="58"/>
      <c r="RPL57" s="58"/>
      <c r="RPM57" s="58"/>
      <c r="RPN57" s="58"/>
      <c r="RPO57" s="58"/>
      <c r="RPP57" s="58"/>
      <c r="RPQ57" s="58"/>
      <c r="RPR57" s="58"/>
      <c r="RPS57" s="58"/>
      <c r="RPT57" s="58"/>
      <c r="RPU57" s="58"/>
      <c r="RPV57" s="58"/>
      <c r="RPW57" s="58"/>
      <c r="RPX57" s="58"/>
      <c r="RPY57" s="58"/>
      <c r="RPZ57" s="58"/>
      <c r="RQA57" s="58"/>
      <c r="RQB57" s="58"/>
      <c r="RQC57" s="58"/>
      <c r="RQD57" s="58"/>
      <c r="RQE57" s="58"/>
      <c r="RQF57" s="58"/>
      <c r="RQG57" s="58"/>
      <c r="RQH57" s="58"/>
      <c r="RQI57" s="58"/>
      <c r="RQJ57" s="58"/>
      <c r="RQK57" s="58"/>
      <c r="RQL57" s="58"/>
      <c r="RQM57" s="58"/>
      <c r="RQN57" s="58"/>
      <c r="RQO57" s="58"/>
      <c r="RQP57" s="58"/>
      <c r="RQQ57" s="58"/>
      <c r="RQR57" s="58"/>
      <c r="RQS57" s="58"/>
      <c r="RQT57" s="58"/>
      <c r="RQU57" s="58"/>
      <c r="RQV57" s="58"/>
      <c r="RQW57" s="58"/>
      <c r="RQX57" s="58"/>
      <c r="RQY57" s="58"/>
      <c r="RQZ57" s="58"/>
      <c r="RRA57" s="58"/>
      <c r="RRB57" s="58"/>
      <c r="RRC57" s="58"/>
      <c r="RRD57" s="58"/>
      <c r="RRE57" s="58"/>
      <c r="RRF57" s="58"/>
      <c r="RRG57" s="58"/>
      <c r="RRH57" s="58"/>
      <c r="RRI57" s="58"/>
      <c r="RRJ57" s="58"/>
      <c r="RRK57" s="58"/>
      <c r="RRL57" s="58"/>
      <c r="RRM57" s="58"/>
      <c r="RRN57" s="58"/>
      <c r="RRO57" s="58"/>
      <c r="RRP57" s="58"/>
      <c r="RRQ57" s="58"/>
      <c r="RRR57" s="58"/>
      <c r="RRS57" s="58"/>
      <c r="RRT57" s="58"/>
      <c r="RRU57" s="58"/>
      <c r="RRV57" s="58"/>
      <c r="RRW57" s="58"/>
      <c r="RRX57" s="58"/>
      <c r="RRY57" s="58"/>
      <c r="RRZ57" s="58"/>
      <c r="RSA57" s="58"/>
      <c r="RSB57" s="58"/>
      <c r="RSC57" s="58"/>
      <c r="RSD57" s="58"/>
      <c r="RSE57" s="58"/>
      <c r="RSF57" s="58"/>
      <c r="RSG57" s="58"/>
      <c r="RSH57" s="58"/>
      <c r="RSI57" s="58"/>
      <c r="RSJ57" s="58"/>
      <c r="RSK57" s="58"/>
      <c r="RSL57" s="58"/>
      <c r="RSM57" s="58"/>
      <c r="RSN57" s="58"/>
      <c r="RSO57" s="58"/>
      <c r="RSP57" s="58"/>
      <c r="RSQ57" s="58"/>
      <c r="RSR57" s="58"/>
      <c r="RSS57" s="58"/>
      <c r="RST57" s="58"/>
      <c r="RSU57" s="58"/>
      <c r="RSV57" s="58"/>
      <c r="RSW57" s="58"/>
      <c r="RSX57" s="58"/>
      <c r="RSY57" s="58"/>
      <c r="RSZ57" s="58"/>
      <c r="RTA57" s="58"/>
      <c r="RTB57" s="58"/>
      <c r="RTC57" s="58"/>
      <c r="RTD57" s="58"/>
      <c r="RTE57" s="58"/>
      <c r="RTF57" s="58"/>
      <c r="RTG57" s="58"/>
      <c r="RTH57" s="58"/>
      <c r="RTI57" s="58"/>
      <c r="RTJ57" s="58"/>
      <c r="RTK57" s="58"/>
      <c r="RTL57" s="58"/>
      <c r="RTM57" s="58"/>
      <c r="RTN57" s="58"/>
      <c r="RTO57" s="58"/>
      <c r="RTP57" s="58"/>
      <c r="RTQ57" s="58"/>
      <c r="RTR57" s="58"/>
      <c r="RTS57" s="58"/>
      <c r="RTT57" s="58"/>
      <c r="RTU57" s="58"/>
      <c r="RTV57" s="58"/>
      <c r="RTW57" s="58"/>
      <c r="RTX57" s="58"/>
      <c r="RTY57" s="58"/>
      <c r="RTZ57" s="58"/>
      <c r="RUA57" s="58"/>
      <c r="RUB57" s="58"/>
      <c r="RUC57" s="58"/>
      <c r="RUD57" s="58"/>
      <c r="RUE57" s="58"/>
      <c r="RUF57" s="58"/>
      <c r="RUG57" s="58"/>
      <c r="RUH57" s="58"/>
      <c r="RUI57" s="58"/>
      <c r="RUJ57" s="58"/>
      <c r="RUK57" s="58"/>
      <c r="RUL57" s="58"/>
      <c r="RUM57" s="58"/>
      <c r="RUN57" s="58"/>
      <c r="RUO57" s="58"/>
      <c r="RUP57" s="58"/>
      <c r="RUQ57" s="58"/>
      <c r="RUR57" s="58"/>
      <c r="RUS57" s="58"/>
      <c r="RUT57" s="58"/>
      <c r="RUU57" s="58"/>
      <c r="RUV57" s="58"/>
      <c r="RUW57" s="58"/>
      <c r="RUX57" s="58"/>
      <c r="RUY57" s="58"/>
      <c r="RUZ57" s="58"/>
      <c r="RVA57" s="58"/>
      <c r="RVB57" s="58"/>
      <c r="RVC57" s="58"/>
      <c r="RVD57" s="58"/>
      <c r="RVE57" s="58"/>
      <c r="RVF57" s="58"/>
      <c r="RVG57" s="58"/>
      <c r="RVH57" s="58"/>
      <c r="RVI57" s="58"/>
      <c r="RVJ57" s="58"/>
      <c r="RVK57" s="58"/>
      <c r="RVL57" s="58"/>
      <c r="RVM57" s="58"/>
      <c r="RVN57" s="58"/>
      <c r="RVO57" s="58"/>
      <c r="RVP57" s="58"/>
      <c r="RVQ57" s="58"/>
      <c r="RVR57" s="58"/>
      <c r="RVS57" s="58"/>
      <c r="RVT57" s="58"/>
      <c r="RVU57" s="58"/>
      <c r="RVV57" s="58"/>
      <c r="RVW57" s="58"/>
      <c r="RVX57" s="58"/>
      <c r="RVY57" s="58"/>
      <c r="RVZ57" s="58"/>
      <c r="RWA57" s="58"/>
      <c r="RWB57" s="58"/>
      <c r="RWC57" s="58"/>
      <c r="RWD57" s="58"/>
      <c r="RWE57" s="58"/>
      <c r="RWF57" s="58"/>
      <c r="RWG57" s="58"/>
      <c r="RWH57" s="58"/>
      <c r="RWI57" s="58"/>
      <c r="RWJ57" s="58"/>
      <c r="RWK57" s="58"/>
      <c r="RWL57" s="58"/>
      <c r="RWM57" s="58"/>
      <c r="RWN57" s="58"/>
      <c r="RWO57" s="58"/>
      <c r="RWP57" s="58"/>
      <c r="RWQ57" s="58"/>
      <c r="RWR57" s="58"/>
      <c r="RWS57" s="58"/>
      <c r="RWT57" s="58"/>
      <c r="RWU57" s="58"/>
      <c r="RWV57" s="58"/>
      <c r="RWW57" s="58"/>
      <c r="RWX57" s="58"/>
      <c r="RWY57" s="58"/>
      <c r="RWZ57" s="58"/>
      <c r="RXA57" s="58"/>
      <c r="RXB57" s="58"/>
      <c r="RXC57" s="58"/>
      <c r="RXD57" s="58"/>
      <c r="RXE57" s="58"/>
      <c r="RXF57" s="58"/>
      <c r="RXG57" s="58"/>
      <c r="RXH57" s="58"/>
      <c r="RXI57" s="58"/>
      <c r="RXJ57" s="58"/>
      <c r="RXK57" s="58"/>
      <c r="RXL57" s="58"/>
      <c r="RXM57" s="58"/>
      <c r="RXN57" s="58"/>
      <c r="RXO57" s="58"/>
      <c r="RXP57" s="58"/>
      <c r="RXQ57" s="58"/>
      <c r="RXR57" s="58"/>
      <c r="RXS57" s="58"/>
      <c r="RXT57" s="58"/>
      <c r="RXU57" s="58"/>
      <c r="RXV57" s="58"/>
      <c r="RXW57" s="58"/>
      <c r="RXX57" s="58"/>
      <c r="RXY57" s="58"/>
      <c r="RXZ57" s="58"/>
      <c r="RYA57" s="58"/>
      <c r="RYB57" s="58"/>
      <c r="RYC57" s="58"/>
      <c r="RYD57" s="58"/>
      <c r="RYE57" s="58"/>
      <c r="RYF57" s="58"/>
      <c r="RYG57" s="58"/>
      <c r="RYH57" s="58"/>
      <c r="RYI57" s="58"/>
      <c r="RYJ57" s="58"/>
      <c r="RYK57" s="58"/>
      <c r="RYL57" s="58"/>
      <c r="RYM57" s="58"/>
      <c r="RYN57" s="58"/>
      <c r="RYO57" s="58"/>
      <c r="RYP57" s="58"/>
      <c r="RYQ57" s="58"/>
      <c r="RYR57" s="58"/>
      <c r="RYS57" s="58"/>
      <c r="RYT57" s="58"/>
      <c r="RYU57" s="58"/>
      <c r="RYV57" s="58"/>
      <c r="RYW57" s="58"/>
      <c r="RYX57" s="58"/>
      <c r="RYY57" s="58"/>
      <c r="RYZ57" s="58"/>
      <c r="RZA57" s="58"/>
      <c r="RZB57" s="58"/>
      <c r="RZC57" s="58"/>
      <c r="RZD57" s="58"/>
      <c r="RZE57" s="58"/>
      <c r="RZF57" s="58"/>
      <c r="RZG57" s="58"/>
      <c r="RZH57" s="58"/>
      <c r="RZI57" s="58"/>
      <c r="RZJ57" s="58"/>
      <c r="RZK57" s="58"/>
      <c r="RZL57" s="58"/>
      <c r="RZM57" s="58"/>
      <c r="RZN57" s="58"/>
      <c r="RZO57" s="58"/>
      <c r="RZP57" s="58"/>
      <c r="RZQ57" s="58"/>
      <c r="RZR57" s="58"/>
      <c r="RZS57" s="58"/>
      <c r="RZT57" s="58"/>
      <c r="RZU57" s="58"/>
      <c r="RZV57" s="58"/>
      <c r="RZW57" s="58"/>
      <c r="RZX57" s="58"/>
      <c r="RZY57" s="58"/>
      <c r="RZZ57" s="58"/>
      <c r="SAA57" s="58"/>
      <c r="SAB57" s="58"/>
      <c r="SAC57" s="58"/>
      <c r="SAD57" s="58"/>
      <c r="SAE57" s="58"/>
      <c r="SAF57" s="58"/>
      <c r="SAG57" s="58"/>
      <c r="SAH57" s="58"/>
      <c r="SAI57" s="58"/>
      <c r="SAJ57" s="58"/>
      <c r="SAK57" s="58"/>
      <c r="SAL57" s="58"/>
      <c r="SAM57" s="58"/>
      <c r="SAN57" s="58"/>
      <c r="SAO57" s="58"/>
      <c r="SAP57" s="58"/>
      <c r="SAQ57" s="58"/>
      <c r="SAR57" s="58"/>
      <c r="SAS57" s="58"/>
      <c r="SAT57" s="58"/>
      <c r="SAU57" s="58"/>
      <c r="SAV57" s="58"/>
      <c r="SAW57" s="58"/>
      <c r="SAX57" s="58"/>
      <c r="SAY57" s="58"/>
      <c r="SAZ57" s="58"/>
      <c r="SBA57" s="58"/>
      <c r="SBB57" s="58"/>
      <c r="SBC57" s="58"/>
      <c r="SBD57" s="58"/>
      <c r="SBE57" s="58"/>
      <c r="SBF57" s="58"/>
      <c r="SBG57" s="58"/>
      <c r="SBH57" s="58"/>
      <c r="SBI57" s="58"/>
      <c r="SBJ57" s="58"/>
      <c r="SBK57" s="58"/>
      <c r="SBL57" s="58"/>
      <c r="SBM57" s="58"/>
      <c r="SBN57" s="58"/>
      <c r="SBO57" s="58"/>
      <c r="SBP57" s="58"/>
      <c r="SBQ57" s="58"/>
      <c r="SBR57" s="58"/>
      <c r="SBS57" s="58"/>
      <c r="SBT57" s="58"/>
      <c r="SBU57" s="58"/>
      <c r="SBV57" s="58"/>
      <c r="SBW57" s="58"/>
      <c r="SBX57" s="58"/>
      <c r="SBY57" s="58"/>
      <c r="SBZ57" s="58"/>
      <c r="SCA57" s="58"/>
      <c r="SCB57" s="58"/>
      <c r="SCC57" s="58"/>
      <c r="SCD57" s="58"/>
      <c r="SCE57" s="58"/>
      <c r="SCF57" s="58"/>
      <c r="SCG57" s="58"/>
      <c r="SCH57" s="58"/>
      <c r="SCI57" s="58"/>
      <c r="SCJ57" s="58"/>
      <c r="SCK57" s="58"/>
      <c r="SCL57" s="58"/>
      <c r="SCM57" s="58"/>
      <c r="SCN57" s="58"/>
      <c r="SCO57" s="58"/>
      <c r="SCP57" s="58"/>
      <c r="SCQ57" s="58"/>
      <c r="SCR57" s="58"/>
      <c r="SCS57" s="58"/>
      <c r="SCT57" s="58"/>
      <c r="SCU57" s="58"/>
      <c r="SCV57" s="58"/>
      <c r="SCW57" s="58"/>
      <c r="SCX57" s="58"/>
      <c r="SCY57" s="58"/>
      <c r="SCZ57" s="58"/>
      <c r="SDA57" s="58"/>
      <c r="SDB57" s="58"/>
      <c r="SDC57" s="58"/>
      <c r="SDD57" s="58"/>
      <c r="SDE57" s="58"/>
      <c r="SDF57" s="58"/>
      <c r="SDG57" s="58"/>
      <c r="SDH57" s="58"/>
      <c r="SDI57" s="58"/>
      <c r="SDJ57" s="58"/>
      <c r="SDK57" s="58"/>
      <c r="SDL57" s="58"/>
      <c r="SDM57" s="58"/>
      <c r="SDN57" s="58"/>
      <c r="SDO57" s="58"/>
      <c r="SDP57" s="58"/>
      <c r="SDQ57" s="58"/>
      <c r="SDR57" s="58"/>
      <c r="SDS57" s="58"/>
      <c r="SDT57" s="58"/>
      <c r="SDU57" s="58"/>
      <c r="SDV57" s="58"/>
      <c r="SDW57" s="58"/>
      <c r="SDX57" s="58"/>
      <c r="SDY57" s="58"/>
      <c r="SDZ57" s="58"/>
      <c r="SEA57" s="58"/>
      <c r="SEB57" s="58"/>
      <c r="SEC57" s="58"/>
      <c r="SED57" s="58"/>
      <c r="SEE57" s="58"/>
      <c r="SEF57" s="58"/>
      <c r="SEG57" s="58"/>
      <c r="SEH57" s="58"/>
      <c r="SEI57" s="58"/>
      <c r="SEJ57" s="58"/>
      <c r="SEK57" s="58"/>
      <c r="SEL57" s="58"/>
      <c r="SEM57" s="58"/>
      <c r="SEN57" s="58"/>
      <c r="SEO57" s="58"/>
      <c r="SEP57" s="58"/>
      <c r="SEQ57" s="58"/>
      <c r="SER57" s="58"/>
      <c r="SES57" s="58"/>
      <c r="SET57" s="58"/>
      <c r="SEU57" s="58"/>
      <c r="SEV57" s="58"/>
      <c r="SEW57" s="58"/>
      <c r="SEX57" s="58"/>
      <c r="SEY57" s="58"/>
      <c r="SEZ57" s="58"/>
      <c r="SFA57" s="58"/>
      <c r="SFB57" s="58"/>
      <c r="SFC57" s="58"/>
      <c r="SFD57" s="58"/>
      <c r="SFE57" s="58"/>
      <c r="SFF57" s="58"/>
      <c r="SFG57" s="58"/>
      <c r="SFH57" s="58"/>
      <c r="SFI57" s="58"/>
      <c r="SFJ57" s="58"/>
      <c r="SFK57" s="58"/>
      <c r="SFL57" s="58"/>
      <c r="SFM57" s="58"/>
      <c r="SFN57" s="58"/>
      <c r="SFO57" s="58"/>
      <c r="SFP57" s="58"/>
      <c r="SFQ57" s="58"/>
      <c r="SFR57" s="58"/>
      <c r="SFS57" s="58"/>
      <c r="SFT57" s="58"/>
      <c r="SFU57" s="58"/>
      <c r="SFV57" s="58"/>
      <c r="SFW57" s="58"/>
      <c r="SFX57" s="58"/>
      <c r="SFY57" s="58"/>
      <c r="SFZ57" s="58"/>
      <c r="SGA57" s="58"/>
      <c r="SGB57" s="58"/>
      <c r="SGC57" s="58"/>
      <c r="SGD57" s="58"/>
      <c r="SGE57" s="58"/>
      <c r="SGF57" s="58"/>
      <c r="SGG57" s="58"/>
      <c r="SGH57" s="58"/>
      <c r="SGI57" s="58"/>
      <c r="SGJ57" s="58"/>
      <c r="SGK57" s="58"/>
      <c r="SGL57" s="58"/>
      <c r="SGM57" s="58"/>
      <c r="SGN57" s="58"/>
      <c r="SGO57" s="58"/>
      <c r="SGP57" s="58"/>
      <c r="SGQ57" s="58"/>
      <c r="SGR57" s="58"/>
      <c r="SGS57" s="58"/>
      <c r="SGT57" s="58"/>
      <c r="SGU57" s="58"/>
      <c r="SGV57" s="58"/>
      <c r="SGW57" s="58"/>
      <c r="SGX57" s="58"/>
      <c r="SGY57" s="58"/>
      <c r="SGZ57" s="58"/>
      <c r="SHA57" s="58"/>
      <c r="SHB57" s="58"/>
      <c r="SHC57" s="58"/>
      <c r="SHD57" s="58"/>
      <c r="SHE57" s="58"/>
      <c r="SHF57" s="58"/>
      <c r="SHG57" s="58"/>
      <c r="SHH57" s="58"/>
      <c r="SHI57" s="58"/>
      <c r="SHJ57" s="58"/>
      <c r="SHK57" s="58"/>
      <c r="SHL57" s="58"/>
      <c r="SHM57" s="58"/>
      <c r="SHN57" s="58"/>
      <c r="SHO57" s="58"/>
      <c r="SHP57" s="58"/>
      <c r="SHQ57" s="58"/>
      <c r="SHR57" s="58"/>
      <c r="SHS57" s="58"/>
      <c r="SHT57" s="58"/>
      <c r="SHU57" s="58"/>
      <c r="SHV57" s="58"/>
      <c r="SHW57" s="58"/>
      <c r="SHX57" s="58"/>
      <c r="SHY57" s="58"/>
      <c r="SHZ57" s="58"/>
      <c r="SIA57" s="58"/>
      <c r="SIB57" s="58"/>
      <c r="SIC57" s="58"/>
      <c r="SID57" s="58"/>
      <c r="SIE57" s="58"/>
      <c r="SIF57" s="58"/>
      <c r="SIG57" s="58"/>
      <c r="SIH57" s="58"/>
      <c r="SII57" s="58"/>
      <c r="SIJ57" s="58"/>
      <c r="SIK57" s="58"/>
      <c r="SIL57" s="58"/>
      <c r="SIM57" s="58"/>
      <c r="SIN57" s="58"/>
      <c r="SIO57" s="58"/>
      <c r="SIP57" s="58"/>
      <c r="SIQ57" s="58"/>
      <c r="SIR57" s="58"/>
      <c r="SIS57" s="58"/>
      <c r="SIT57" s="58"/>
      <c r="SIU57" s="58"/>
      <c r="SIV57" s="58"/>
      <c r="SIW57" s="58"/>
      <c r="SIX57" s="58"/>
      <c r="SIY57" s="58"/>
      <c r="SIZ57" s="58"/>
      <c r="SJA57" s="58"/>
      <c r="SJB57" s="58"/>
      <c r="SJC57" s="58"/>
      <c r="SJD57" s="58"/>
      <c r="SJE57" s="58"/>
      <c r="SJF57" s="58"/>
      <c r="SJG57" s="58"/>
      <c r="SJH57" s="58"/>
      <c r="SJI57" s="58"/>
      <c r="SJJ57" s="58"/>
      <c r="SJK57" s="58"/>
      <c r="SJL57" s="58"/>
      <c r="SJM57" s="58"/>
      <c r="SJN57" s="58"/>
      <c r="SJO57" s="58"/>
      <c r="SJP57" s="58"/>
      <c r="SJQ57" s="58"/>
      <c r="SJR57" s="58"/>
      <c r="SJS57" s="58"/>
      <c r="SJT57" s="58"/>
      <c r="SJU57" s="58"/>
      <c r="SJV57" s="58"/>
      <c r="SJW57" s="58"/>
      <c r="SJX57" s="58"/>
      <c r="SJY57" s="58"/>
      <c r="SJZ57" s="58"/>
      <c r="SKA57" s="58"/>
      <c r="SKB57" s="58"/>
      <c r="SKC57" s="58"/>
      <c r="SKD57" s="58"/>
      <c r="SKE57" s="58"/>
      <c r="SKF57" s="58"/>
      <c r="SKG57" s="58"/>
      <c r="SKH57" s="58"/>
      <c r="SKI57" s="58"/>
      <c r="SKJ57" s="58"/>
      <c r="SKK57" s="58"/>
      <c r="SKL57" s="58"/>
      <c r="SKM57" s="58"/>
      <c r="SKN57" s="58"/>
      <c r="SKO57" s="58"/>
      <c r="SKP57" s="58"/>
      <c r="SKQ57" s="58"/>
      <c r="SKR57" s="58"/>
      <c r="SKS57" s="58"/>
      <c r="SKT57" s="58"/>
      <c r="SKU57" s="58"/>
      <c r="SKV57" s="58"/>
      <c r="SKW57" s="58"/>
      <c r="SKX57" s="58"/>
      <c r="SKY57" s="58"/>
      <c r="SKZ57" s="58"/>
      <c r="SLA57" s="58"/>
      <c r="SLB57" s="58"/>
      <c r="SLC57" s="58"/>
      <c r="SLD57" s="58"/>
      <c r="SLE57" s="58"/>
      <c r="SLF57" s="58"/>
      <c r="SLG57" s="58"/>
      <c r="SLH57" s="58"/>
      <c r="SLI57" s="58"/>
      <c r="SLJ57" s="58"/>
      <c r="SLK57" s="58"/>
      <c r="SLL57" s="58"/>
      <c r="SLM57" s="58"/>
      <c r="SLN57" s="58"/>
      <c r="SLO57" s="58"/>
      <c r="SLP57" s="58"/>
      <c r="SLQ57" s="58"/>
      <c r="SLR57" s="58"/>
      <c r="SLS57" s="58"/>
      <c r="SLT57" s="58"/>
      <c r="SLU57" s="58"/>
      <c r="SLV57" s="58"/>
      <c r="SLW57" s="58"/>
      <c r="SLX57" s="58"/>
      <c r="SLY57" s="58"/>
      <c r="SLZ57" s="58"/>
      <c r="SMA57" s="58"/>
      <c r="SMB57" s="58"/>
      <c r="SMC57" s="58"/>
      <c r="SMD57" s="58"/>
      <c r="SME57" s="58"/>
      <c r="SMF57" s="58"/>
      <c r="SMG57" s="58"/>
      <c r="SMH57" s="58"/>
      <c r="SMI57" s="58"/>
      <c r="SMJ57" s="58"/>
      <c r="SMK57" s="58"/>
      <c r="SML57" s="58"/>
      <c r="SMM57" s="58"/>
      <c r="SMN57" s="58"/>
      <c r="SMO57" s="58"/>
      <c r="SMP57" s="58"/>
      <c r="SMQ57" s="58"/>
      <c r="SMR57" s="58"/>
      <c r="SMS57" s="58"/>
      <c r="SMT57" s="58"/>
      <c r="SMU57" s="58"/>
      <c r="SMV57" s="58"/>
      <c r="SMW57" s="58"/>
      <c r="SMX57" s="58"/>
      <c r="SMY57" s="58"/>
      <c r="SMZ57" s="58"/>
      <c r="SNA57" s="58"/>
      <c r="SNB57" s="58"/>
      <c r="SNC57" s="58"/>
      <c r="SND57" s="58"/>
      <c r="SNE57" s="58"/>
      <c r="SNF57" s="58"/>
      <c r="SNG57" s="58"/>
      <c r="SNH57" s="58"/>
      <c r="SNI57" s="58"/>
      <c r="SNJ57" s="58"/>
      <c r="SNK57" s="58"/>
      <c r="SNL57" s="58"/>
      <c r="SNM57" s="58"/>
      <c r="SNN57" s="58"/>
      <c r="SNO57" s="58"/>
      <c r="SNP57" s="58"/>
      <c r="SNQ57" s="58"/>
      <c r="SNR57" s="58"/>
      <c r="SNS57" s="58"/>
      <c r="SNT57" s="58"/>
      <c r="SNU57" s="58"/>
      <c r="SNV57" s="58"/>
      <c r="SNW57" s="58"/>
      <c r="SNX57" s="58"/>
      <c r="SNY57" s="58"/>
      <c r="SNZ57" s="58"/>
      <c r="SOA57" s="58"/>
      <c r="SOB57" s="58"/>
      <c r="SOC57" s="58"/>
      <c r="SOD57" s="58"/>
      <c r="SOE57" s="58"/>
      <c r="SOF57" s="58"/>
      <c r="SOG57" s="58"/>
      <c r="SOH57" s="58"/>
      <c r="SOI57" s="58"/>
      <c r="SOJ57" s="58"/>
      <c r="SOK57" s="58"/>
      <c r="SOL57" s="58"/>
      <c r="SOM57" s="58"/>
      <c r="SON57" s="58"/>
      <c r="SOO57" s="58"/>
      <c r="SOP57" s="58"/>
      <c r="SOQ57" s="58"/>
      <c r="SOR57" s="58"/>
      <c r="SOS57" s="58"/>
      <c r="SOT57" s="58"/>
      <c r="SOU57" s="58"/>
      <c r="SOV57" s="58"/>
      <c r="SOW57" s="58"/>
      <c r="SOX57" s="58"/>
      <c r="SOY57" s="58"/>
      <c r="SOZ57" s="58"/>
      <c r="SPA57" s="58"/>
      <c r="SPB57" s="58"/>
      <c r="SPC57" s="58"/>
      <c r="SPD57" s="58"/>
      <c r="SPE57" s="58"/>
      <c r="SPF57" s="58"/>
      <c r="SPG57" s="58"/>
      <c r="SPH57" s="58"/>
      <c r="SPI57" s="58"/>
      <c r="SPJ57" s="58"/>
      <c r="SPK57" s="58"/>
      <c r="SPL57" s="58"/>
      <c r="SPM57" s="58"/>
      <c r="SPN57" s="58"/>
      <c r="SPO57" s="58"/>
      <c r="SPP57" s="58"/>
      <c r="SPQ57" s="58"/>
      <c r="SPR57" s="58"/>
      <c r="SPS57" s="58"/>
      <c r="SPT57" s="58"/>
      <c r="SPU57" s="58"/>
      <c r="SPV57" s="58"/>
      <c r="SPW57" s="58"/>
      <c r="SPX57" s="58"/>
      <c r="SPY57" s="58"/>
      <c r="SPZ57" s="58"/>
      <c r="SQA57" s="58"/>
      <c r="SQB57" s="58"/>
      <c r="SQC57" s="58"/>
      <c r="SQD57" s="58"/>
      <c r="SQE57" s="58"/>
      <c r="SQF57" s="58"/>
      <c r="SQG57" s="58"/>
      <c r="SQH57" s="58"/>
      <c r="SQI57" s="58"/>
      <c r="SQJ57" s="58"/>
      <c r="SQK57" s="58"/>
      <c r="SQL57" s="58"/>
      <c r="SQM57" s="58"/>
      <c r="SQN57" s="58"/>
      <c r="SQO57" s="58"/>
      <c r="SQP57" s="58"/>
      <c r="SQQ57" s="58"/>
      <c r="SQR57" s="58"/>
      <c r="SQS57" s="58"/>
      <c r="SQT57" s="58"/>
      <c r="SQU57" s="58"/>
      <c r="SQV57" s="58"/>
      <c r="SQW57" s="58"/>
      <c r="SQX57" s="58"/>
      <c r="SQY57" s="58"/>
      <c r="SQZ57" s="58"/>
      <c r="SRA57" s="58"/>
      <c r="SRB57" s="58"/>
      <c r="SRC57" s="58"/>
      <c r="SRD57" s="58"/>
      <c r="SRE57" s="58"/>
      <c r="SRF57" s="58"/>
      <c r="SRG57" s="58"/>
      <c r="SRH57" s="58"/>
      <c r="SRI57" s="58"/>
      <c r="SRJ57" s="58"/>
      <c r="SRK57" s="58"/>
      <c r="SRL57" s="58"/>
      <c r="SRM57" s="58"/>
      <c r="SRN57" s="58"/>
      <c r="SRO57" s="58"/>
      <c r="SRP57" s="58"/>
      <c r="SRQ57" s="58"/>
      <c r="SRR57" s="58"/>
      <c r="SRS57" s="58"/>
      <c r="SRT57" s="58"/>
      <c r="SRU57" s="58"/>
      <c r="SRV57" s="58"/>
      <c r="SRW57" s="58"/>
      <c r="SRX57" s="58"/>
      <c r="SRY57" s="58"/>
      <c r="SRZ57" s="58"/>
      <c r="SSA57" s="58"/>
      <c r="SSB57" s="58"/>
      <c r="SSC57" s="58"/>
      <c r="SSD57" s="58"/>
      <c r="SSE57" s="58"/>
      <c r="SSF57" s="58"/>
      <c r="SSG57" s="58"/>
      <c r="SSH57" s="58"/>
      <c r="SSI57" s="58"/>
      <c r="SSJ57" s="58"/>
      <c r="SSK57" s="58"/>
      <c r="SSL57" s="58"/>
      <c r="SSM57" s="58"/>
      <c r="SSN57" s="58"/>
      <c r="SSO57" s="58"/>
      <c r="SSP57" s="58"/>
      <c r="SSQ57" s="58"/>
      <c r="SSR57" s="58"/>
      <c r="SSS57" s="58"/>
      <c r="SST57" s="58"/>
      <c r="SSU57" s="58"/>
      <c r="SSV57" s="58"/>
      <c r="SSW57" s="58"/>
      <c r="SSX57" s="58"/>
      <c r="SSY57" s="58"/>
      <c r="SSZ57" s="58"/>
      <c r="STA57" s="58"/>
      <c r="STB57" s="58"/>
      <c r="STC57" s="58"/>
      <c r="STD57" s="58"/>
      <c r="STE57" s="58"/>
      <c r="STF57" s="58"/>
      <c r="STG57" s="58"/>
      <c r="STH57" s="58"/>
      <c r="STI57" s="58"/>
      <c r="STJ57" s="58"/>
      <c r="STK57" s="58"/>
      <c r="STL57" s="58"/>
      <c r="STM57" s="58"/>
      <c r="STN57" s="58"/>
      <c r="STO57" s="58"/>
      <c r="STP57" s="58"/>
      <c r="STQ57" s="58"/>
      <c r="STR57" s="58"/>
      <c r="STS57" s="58"/>
      <c r="STT57" s="58"/>
      <c r="STU57" s="58"/>
      <c r="STV57" s="58"/>
      <c r="STW57" s="58"/>
      <c r="STX57" s="58"/>
      <c r="STY57" s="58"/>
      <c r="STZ57" s="58"/>
      <c r="SUA57" s="58"/>
      <c r="SUB57" s="58"/>
      <c r="SUC57" s="58"/>
      <c r="SUD57" s="58"/>
      <c r="SUE57" s="58"/>
      <c r="SUF57" s="58"/>
      <c r="SUG57" s="58"/>
      <c r="SUH57" s="58"/>
      <c r="SUI57" s="58"/>
      <c r="SUJ57" s="58"/>
      <c r="SUK57" s="58"/>
      <c r="SUL57" s="58"/>
      <c r="SUM57" s="58"/>
      <c r="SUN57" s="58"/>
      <c r="SUO57" s="58"/>
      <c r="SUP57" s="58"/>
      <c r="SUQ57" s="58"/>
      <c r="SUR57" s="58"/>
      <c r="SUS57" s="58"/>
      <c r="SUT57" s="58"/>
      <c r="SUU57" s="58"/>
      <c r="SUV57" s="58"/>
      <c r="SUW57" s="58"/>
      <c r="SUX57" s="58"/>
      <c r="SUY57" s="58"/>
      <c r="SUZ57" s="58"/>
      <c r="SVA57" s="58"/>
      <c r="SVB57" s="58"/>
      <c r="SVC57" s="58"/>
      <c r="SVD57" s="58"/>
      <c r="SVE57" s="58"/>
      <c r="SVF57" s="58"/>
      <c r="SVG57" s="58"/>
      <c r="SVH57" s="58"/>
      <c r="SVI57" s="58"/>
      <c r="SVJ57" s="58"/>
      <c r="SVK57" s="58"/>
      <c r="SVL57" s="58"/>
      <c r="SVM57" s="58"/>
      <c r="SVN57" s="58"/>
      <c r="SVO57" s="58"/>
      <c r="SVP57" s="58"/>
      <c r="SVQ57" s="58"/>
      <c r="SVR57" s="58"/>
      <c r="SVS57" s="58"/>
      <c r="SVT57" s="58"/>
      <c r="SVU57" s="58"/>
      <c r="SVV57" s="58"/>
      <c r="SVW57" s="58"/>
      <c r="SVX57" s="58"/>
      <c r="SVY57" s="58"/>
      <c r="SVZ57" s="58"/>
      <c r="SWA57" s="58"/>
      <c r="SWB57" s="58"/>
      <c r="SWC57" s="58"/>
      <c r="SWD57" s="58"/>
      <c r="SWE57" s="58"/>
      <c r="SWF57" s="58"/>
      <c r="SWG57" s="58"/>
      <c r="SWH57" s="58"/>
      <c r="SWI57" s="58"/>
      <c r="SWJ57" s="58"/>
      <c r="SWK57" s="58"/>
      <c r="SWL57" s="58"/>
      <c r="SWM57" s="58"/>
      <c r="SWN57" s="58"/>
      <c r="SWO57" s="58"/>
      <c r="SWP57" s="58"/>
      <c r="SWQ57" s="58"/>
      <c r="SWR57" s="58"/>
      <c r="SWS57" s="58"/>
      <c r="SWT57" s="58"/>
      <c r="SWU57" s="58"/>
      <c r="SWV57" s="58"/>
      <c r="SWW57" s="58"/>
      <c r="SWX57" s="58"/>
      <c r="SWY57" s="58"/>
      <c r="SWZ57" s="58"/>
      <c r="SXA57" s="58"/>
      <c r="SXB57" s="58"/>
      <c r="SXC57" s="58"/>
      <c r="SXD57" s="58"/>
      <c r="SXE57" s="58"/>
      <c r="SXF57" s="58"/>
      <c r="SXG57" s="58"/>
      <c r="SXH57" s="58"/>
      <c r="SXI57" s="58"/>
      <c r="SXJ57" s="58"/>
      <c r="SXK57" s="58"/>
      <c r="SXL57" s="58"/>
      <c r="SXM57" s="58"/>
      <c r="SXN57" s="58"/>
      <c r="SXO57" s="58"/>
      <c r="SXP57" s="58"/>
      <c r="SXQ57" s="58"/>
      <c r="SXR57" s="58"/>
      <c r="SXS57" s="58"/>
      <c r="SXT57" s="58"/>
      <c r="SXU57" s="58"/>
      <c r="SXV57" s="58"/>
      <c r="SXW57" s="58"/>
      <c r="SXX57" s="58"/>
      <c r="SXY57" s="58"/>
      <c r="SXZ57" s="58"/>
      <c r="SYA57" s="58"/>
      <c r="SYB57" s="58"/>
      <c r="SYC57" s="58"/>
      <c r="SYD57" s="58"/>
      <c r="SYE57" s="58"/>
      <c r="SYF57" s="58"/>
      <c r="SYG57" s="58"/>
      <c r="SYH57" s="58"/>
      <c r="SYI57" s="58"/>
      <c r="SYJ57" s="58"/>
      <c r="SYK57" s="58"/>
      <c r="SYL57" s="58"/>
      <c r="SYM57" s="58"/>
      <c r="SYN57" s="58"/>
      <c r="SYO57" s="58"/>
      <c r="SYP57" s="58"/>
      <c r="SYQ57" s="58"/>
      <c r="SYR57" s="58"/>
      <c r="SYS57" s="58"/>
      <c r="SYT57" s="58"/>
      <c r="SYU57" s="58"/>
      <c r="SYV57" s="58"/>
      <c r="SYW57" s="58"/>
      <c r="SYX57" s="58"/>
      <c r="SYY57" s="58"/>
      <c r="SYZ57" s="58"/>
      <c r="SZA57" s="58"/>
      <c r="SZB57" s="58"/>
      <c r="SZC57" s="58"/>
      <c r="SZD57" s="58"/>
      <c r="SZE57" s="58"/>
      <c r="SZF57" s="58"/>
      <c r="SZG57" s="58"/>
      <c r="SZH57" s="58"/>
      <c r="SZI57" s="58"/>
      <c r="SZJ57" s="58"/>
      <c r="SZK57" s="58"/>
      <c r="SZL57" s="58"/>
      <c r="SZM57" s="58"/>
      <c r="SZN57" s="58"/>
      <c r="SZO57" s="58"/>
      <c r="SZP57" s="58"/>
      <c r="SZQ57" s="58"/>
      <c r="SZR57" s="58"/>
      <c r="SZS57" s="58"/>
      <c r="SZT57" s="58"/>
      <c r="SZU57" s="58"/>
      <c r="SZV57" s="58"/>
      <c r="SZW57" s="58"/>
      <c r="SZX57" s="58"/>
      <c r="SZY57" s="58"/>
      <c r="SZZ57" s="58"/>
      <c r="TAA57" s="58"/>
      <c r="TAB57" s="58"/>
      <c r="TAC57" s="58"/>
      <c r="TAD57" s="58"/>
      <c r="TAE57" s="58"/>
      <c r="TAF57" s="58"/>
      <c r="TAG57" s="58"/>
      <c r="TAH57" s="58"/>
      <c r="TAI57" s="58"/>
      <c r="TAJ57" s="58"/>
      <c r="TAK57" s="58"/>
      <c r="TAL57" s="58"/>
      <c r="TAM57" s="58"/>
      <c r="TAN57" s="58"/>
      <c r="TAO57" s="58"/>
      <c r="TAP57" s="58"/>
      <c r="TAQ57" s="58"/>
      <c r="TAR57" s="58"/>
      <c r="TAS57" s="58"/>
      <c r="TAT57" s="58"/>
      <c r="TAU57" s="58"/>
      <c r="TAV57" s="58"/>
      <c r="TAW57" s="58"/>
      <c r="TAX57" s="58"/>
      <c r="TAY57" s="58"/>
      <c r="TAZ57" s="58"/>
      <c r="TBA57" s="58"/>
      <c r="TBB57" s="58"/>
      <c r="TBC57" s="58"/>
      <c r="TBD57" s="58"/>
      <c r="TBE57" s="58"/>
      <c r="TBF57" s="58"/>
      <c r="TBG57" s="58"/>
      <c r="TBH57" s="58"/>
      <c r="TBI57" s="58"/>
      <c r="TBJ57" s="58"/>
      <c r="TBK57" s="58"/>
      <c r="TBL57" s="58"/>
      <c r="TBM57" s="58"/>
      <c r="TBN57" s="58"/>
      <c r="TBO57" s="58"/>
      <c r="TBP57" s="58"/>
      <c r="TBQ57" s="58"/>
      <c r="TBR57" s="58"/>
      <c r="TBS57" s="58"/>
      <c r="TBT57" s="58"/>
      <c r="TBU57" s="58"/>
      <c r="TBV57" s="58"/>
      <c r="TBW57" s="58"/>
      <c r="TBX57" s="58"/>
      <c r="TBY57" s="58"/>
      <c r="TBZ57" s="58"/>
      <c r="TCA57" s="58"/>
      <c r="TCB57" s="58"/>
      <c r="TCC57" s="58"/>
      <c r="TCD57" s="58"/>
      <c r="TCE57" s="58"/>
      <c r="TCF57" s="58"/>
      <c r="TCG57" s="58"/>
      <c r="TCH57" s="58"/>
      <c r="TCI57" s="58"/>
      <c r="TCJ57" s="58"/>
      <c r="TCK57" s="58"/>
      <c r="TCL57" s="58"/>
      <c r="TCM57" s="58"/>
      <c r="TCN57" s="58"/>
      <c r="TCO57" s="58"/>
      <c r="TCP57" s="58"/>
      <c r="TCQ57" s="58"/>
      <c r="TCR57" s="58"/>
      <c r="TCS57" s="58"/>
      <c r="TCT57" s="58"/>
      <c r="TCU57" s="58"/>
      <c r="TCV57" s="58"/>
      <c r="TCW57" s="58"/>
      <c r="TCX57" s="58"/>
      <c r="TCY57" s="58"/>
      <c r="TCZ57" s="58"/>
      <c r="TDA57" s="58"/>
      <c r="TDB57" s="58"/>
      <c r="TDC57" s="58"/>
      <c r="TDD57" s="58"/>
      <c r="TDE57" s="58"/>
      <c r="TDF57" s="58"/>
      <c r="TDG57" s="58"/>
      <c r="TDH57" s="58"/>
      <c r="TDI57" s="58"/>
      <c r="TDJ57" s="58"/>
      <c r="TDK57" s="58"/>
      <c r="TDL57" s="58"/>
      <c r="TDM57" s="58"/>
      <c r="TDN57" s="58"/>
      <c r="TDO57" s="58"/>
      <c r="TDP57" s="58"/>
      <c r="TDQ57" s="58"/>
      <c r="TDR57" s="58"/>
      <c r="TDS57" s="58"/>
      <c r="TDT57" s="58"/>
      <c r="TDU57" s="58"/>
      <c r="TDV57" s="58"/>
      <c r="TDW57" s="58"/>
      <c r="TDX57" s="58"/>
      <c r="TDY57" s="58"/>
      <c r="TDZ57" s="58"/>
      <c r="TEA57" s="58"/>
      <c r="TEB57" s="58"/>
      <c r="TEC57" s="58"/>
      <c r="TED57" s="58"/>
      <c r="TEE57" s="58"/>
      <c r="TEF57" s="58"/>
      <c r="TEG57" s="58"/>
      <c r="TEH57" s="58"/>
      <c r="TEI57" s="58"/>
      <c r="TEJ57" s="58"/>
      <c r="TEK57" s="58"/>
      <c r="TEL57" s="58"/>
      <c r="TEM57" s="58"/>
      <c r="TEN57" s="58"/>
      <c r="TEO57" s="58"/>
      <c r="TEP57" s="58"/>
      <c r="TEQ57" s="58"/>
      <c r="TER57" s="58"/>
      <c r="TES57" s="58"/>
      <c r="TET57" s="58"/>
      <c r="TEU57" s="58"/>
      <c r="TEV57" s="58"/>
      <c r="TEW57" s="58"/>
      <c r="TEX57" s="58"/>
      <c r="TEY57" s="58"/>
      <c r="TEZ57" s="58"/>
      <c r="TFA57" s="58"/>
      <c r="TFB57" s="58"/>
      <c r="TFC57" s="58"/>
      <c r="TFD57" s="58"/>
      <c r="TFE57" s="58"/>
      <c r="TFF57" s="58"/>
      <c r="TFG57" s="58"/>
      <c r="TFH57" s="58"/>
      <c r="TFI57" s="58"/>
      <c r="TFJ57" s="58"/>
      <c r="TFK57" s="58"/>
      <c r="TFL57" s="58"/>
      <c r="TFM57" s="58"/>
      <c r="TFN57" s="58"/>
      <c r="TFO57" s="58"/>
      <c r="TFP57" s="58"/>
      <c r="TFQ57" s="58"/>
      <c r="TFR57" s="58"/>
      <c r="TFS57" s="58"/>
      <c r="TFT57" s="58"/>
      <c r="TFU57" s="58"/>
      <c r="TFV57" s="58"/>
      <c r="TFW57" s="58"/>
      <c r="TFX57" s="58"/>
      <c r="TFY57" s="58"/>
      <c r="TFZ57" s="58"/>
      <c r="TGA57" s="58"/>
      <c r="TGB57" s="58"/>
      <c r="TGC57" s="58"/>
      <c r="TGD57" s="58"/>
      <c r="TGE57" s="58"/>
      <c r="TGF57" s="58"/>
      <c r="TGG57" s="58"/>
      <c r="TGH57" s="58"/>
      <c r="TGI57" s="58"/>
      <c r="TGJ57" s="58"/>
      <c r="TGK57" s="58"/>
      <c r="TGL57" s="58"/>
      <c r="TGM57" s="58"/>
      <c r="TGN57" s="58"/>
      <c r="TGO57" s="58"/>
      <c r="TGP57" s="58"/>
      <c r="TGQ57" s="58"/>
      <c r="TGR57" s="58"/>
      <c r="TGS57" s="58"/>
      <c r="TGT57" s="58"/>
      <c r="TGU57" s="58"/>
      <c r="TGV57" s="58"/>
      <c r="TGW57" s="58"/>
      <c r="TGX57" s="58"/>
      <c r="TGY57" s="58"/>
      <c r="TGZ57" s="58"/>
      <c r="THA57" s="58"/>
      <c r="THB57" s="58"/>
      <c r="THC57" s="58"/>
      <c r="THD57" s="58"/>
      <c r="THE57" s="58"/>
      <c r="THF57" s="58"/>
      <c r="THG57" s="58"/>
      <c r="THH57" s="58"/>
      <c r="THI57" s="58"/>
      <c r="THJ57" s="58"/>
      <c r="THK57" s="58"/>
      <c r="THL57" s="58"/>
      <c r="THM57" s="58"/>
      <c r="THN57" s="58"/>
      <c r="THO57" s="58"/>
      <c r="THP57" s="58"/>
      <c r="THQ57" s="58"/>
      <c r="THR57" s="58"/>
      <c r="THS57" s="58"/>
      <c r="THT57" s="58"/>
      <c r="THU57" s="58"/>
      <c r="THV57" s="58"/>
      <c r="THW57" s="58"/>
      <c r="THX57" s="58"/>
      <c r="THY57" s="58"/>
      <c r="THZ57" s="58"/>
      <c r="TIA57" s="58"/>
      <c r="TIB57" s="58"/>
      <c r="TIC57" s="58"/>
      <c r="TID57" s="58"/>
      <c r="TIE57" s="58"/>
      <c r="TIF57" s="58"/>
      <c r="TIG57" s="58"/>
      <c r="TIH57" s="58"/>
      <c r="TII57" s="58"/>
      <c r="TIJ57" s="58"/>
      <c r="TIK57" s="58"/>
      <c r="TIL57" s="58"/>
      <c r="TIM57" s="58"/>
      <c r="TIN57" s="58"/>
      <c r="TIO57" s="58"/>
      <c r="TIP57" s="58"/>
      <c r="TIQ57" s="58"/>
      <c r="TIR57" s="58"/>
      <c r="TIS57" s="58"/>
      <c r="TIT57" s="58"/>
      <c r="TIU57" s="58"/>
      <c r="TIV57" s="58"/>
      <c r="TIW57" s="58"/>
      <c r="TIX57" s="58"/>
      <c r="TIY57" s="58"/>
      <c r="TIZ57" s="58"/>
      <c r="TJA57" s="58"/>
      <c r="TJB57" s="58"/>
      <c r="TJC57" s="58"/>
      <c r="TJD57" s="58"/>
      <c r="TJE57" s="58"/>
      <c r="TJF57" s="58"/>
      <c r="TJG57" s="58"/>
      <c r="TJH57" s="58"/>
      <c r="TJI57" s="58"/>
      <c r="TJJ57" s="58"/>
      <c r="TJK57" s="58"/>
      <c r="TJL57" s="58"/>
      <c r="TJM57" s="58"/>
      <c r="TJN57" s="58"/>
      <c r="TJO57" s="58"/>
      <c r="TJP57" s="58"/>
      <c r="TJQ57" s="58"/>
      <c r="TJR57" s="58"/>
      <c r="TJS57" s="58"/>
      <c r="TJT57" s="58"/>
      <c r="TJU57" s="58"/>
      <c r="TJV57" s="58"/>
      <c r="TJW57" s="58"/>
      <c r="TJX57" s="58"/>
      <c r="TJY57" s="58"/>
      <c r="TJZ57" s="58"/>
      <c r="TKA57" s="58"/>
      <c r="TKB57" s="58"/>
      <c r="TKC57" s="58"/>
      <c r="TKD57" s="58"/>
      <c r="TKE57" s="58"/>
      <c r="TKF57" s="58"/>
      <c r="TKG57" s="58"/>
      <c r="TKH57" s="58"/>
      <c r="TKI57" s="58"/>
      <c r="TKJ57" s="58"/>
      <c r="TKK57" s="58"/>
      <c r="TKL57" s="58"/>
      <c r="TKM57" s="58"/>
      <c r="TKN57" s="58"/>
      <c r="TKO57" s="58"/>
      <c r="TKP57" s="58"/>
      <c r="TKQ57" s="58"/>
      <c r="TKR57" s="58"/>
      <c r="TKS57" s="58"/>
      <c r="TKT57" s="58"/>
      <c r="TKU57" s="58"/>
      <c r="TKV57" s="58"/>
      <c r="TKW57" s="58"/>
      <c r="TKX57" s="58"/>
      <c r="TKY57" s="58"/>
      <c r="TKZ57" s="58"/>
      <c r="TLA57" s="58"/>
      <c r="TLB57" s="58"/>
      <c r="TLC57" s="58"/>
      <c r="TLD57" s="58"/>
      <c r="TLE57" s="58"/>
      <c r="TLF57" s="58"/>
      <c r="TLG57" s="58"/>
      <c r="TLH57" s="58"/>
      <c r="TLI57" s="58"/>
      <c r="TLJ57" s="58"/>
      <c r="TLK57" s="58"/>
      <c r="TLL57" s="58"/>
      <c r="TLM57" s="58"/>
      <c r="TLN57" s="58"/>
      <c r="TLO57" s="58"/>
      <c r="TLP57" s="58"/>
      <c r="TLQ57" s="58"/>
      <c r="TLR57" s="58"/>
      <c r="TLS57" s="58"/>
      <c r="TLT57" s="58"/>
      <c r="TLU57" s="58"/>
      <c r="TLV57" s="58"/>
      <c r="TLW57" s="58"/>
      <c r="TLX57" s="58"/>
      <c r="TLY57" s="58"/>
      <c r="TLZ57" s="58"/>
      <c r="TMA57" s="58"/>
      <c r="TMB57" s="58"/>
      <c r="TMC57" s="58"/>
      <c r="TMD57" s="58"/>
      <c r="TME57" s="58"/>
      <c r="TMF57" s="58"/>
      <c r="TMG57" s="58"/>
      <c r="TMH57" s="58"/>
      <c r="TMI57" s="58"/>
      <c r="TMJ57" s="58"/>
      <c r="TMK57" s="58"/>
      <c r="TML57" s="58"/>
      <c r="TMM57" s="58"/>
      <c r="TMN57" s="58"/>
      <c r="TMO57" s="58"/>
      <c r="TMP57" s="58"/>
      <c r="TMQ57" s="58"/>
      <c r="TMR57" s="58"/>
      <c r="TMS57" s="58"/>
      <c r="TMT57" s="58"/>
      <c r="TMU57" s="58"/>
      <c r="TMV57" s="58"/>
      <c r="TMW57" s="58"/>
      <c r="TMX57" s="58"/>
      <c r="TMY57" s="58"/>
      <c r="TMZ57" s="58"/>
      <c r="TNA57" s="58"/>
      <c r="TNB57" s="58"/>
      <c r="TNC57" s="58"/>
      <c r="TND57" s="58"/>
      <c r="TNE57" s="58"/>
      <c r="TNF57" s="58"/>
      <c r="TNG57" s="58"/>
      <c r="TNH57" s="58"/>
      <c r="TNI57" s="58"/>
      <c r="TNJ57" s="58"/>
      <c r="TNK57" s="58"/>
      <c r="TNL57" s="58"/>
      <c r="TNM57" s="58"/>
      <c r="TNN57" s="58"/>
      <c r="TNO57" s="58"/>
      <c r="TNP57" s="58"/>
      <c r="TNQ57" s="58"/>
      <c r="TNR57" s="58"/>
      <c r="TNS57" s="58"/>
      <c r="TNT57" s="58"/>
      <c r="TNU57" s="58"/>
      <c r="TNV57" s="58"/>
      <c r="TNW57" s="58"/>
      <c r="TNX57" s="58"/>
      <c r="TNY57" s="58"/>
      <c r="TNZ57" s="58"/>
      <c r="TOA57" s="58"/>
      <c r="TOB57" s="58"/>
      <c r="TOC57" s="58"/>
      <c r="TOD57" s="58"/>
      <c r="TOE57" s="58"/>
      <c r="TOF57" s="58"/>
      <c r="TOG57" s="58"/>
      <c r="TOH57" s="58"/>
      <c r="TOI57" s="58"/>
      <c r="TOJ57" s="58"/>
      <c r="TOK57" s="58"/>
      <c r="TOL57" s="58"/>
      <c r="TOM57" s="58"/>
      <c r="TON57" s="58"/>
      <c r="TOO57" s="58"/>
      <c r="TOP57" s="58"/>
      <c r="TOQ57" s="58"/>
      <c r="TOR57" s="58"/>
      <c r="TOS57" s="58"/>
      <c r="TOT57" s="58"/>
      <c r="TOU57" s="58"/>
      <c r="TOV57" s="58"/>
      <c r="TOW57" s="58"/>
      <c r="TOX57" s="58"/>
      <c r="TOY57" s="58"/>
      <c r="TOZ57" s="58"/>
      <c r="TPA57" s="58"/>
      <c r="TPB57" s="58"/>
      <c r="TPC57" s="58"/>
      <c r="TPD57" s="58"/>
      <c r="TPE57" s="58"/>
      <c r="TPF57" s="58"/>
      <c r="TPG57" s="58"/>
      <c r="TPH57" s="58"/>
      <c r="TPI57" s="58"/>
      <c r="TPJ57" s="58"/>
      <c r="TPK57" s="58"/>
      <c r="TPL57" s="58"/>
      <c r="TPM57" s="58"/>
      <c r="TPN57" s="58"/>
      <c r="TPO57" s="58"/>
      <c r="TPP57" s="58"/>
      <c r="TPQ57" s="58"/>
      <c r="TPR57" s="58"/>
      <c r="TPS57" s="58"/>
      <c r="TPT57" s="58"/>
      <c r="TPU57" s="58"/>
      <c r="TPV57" s="58"/>
      <c r="TPW57" s="58"/>
      <c r="TPX57" s="58"/>
      <c r="TPY57" s="58"/>
      <c r="TPZ57" s="58"/>
      <c r="TQA57" s="58"/>
      <c r="TQB57" s="58"/>
      <c r="TQC57" s="58"/>
      <c r="TQD57" s="58"/>
      <c r="TQE57" s="58"/>
      <c r="TQF57" s="58"/>
      <c r="TQG57" s="58"/>
      <c r="TQH57" s="58"/>
      <c r="TQI57" s="58"/>
      <c r="TQJ57" s="58"/>
      <c r="TQK57" s="58"/>
      <c r="TQL57" s="58"/>
      <c r="TQM57" s="58"/>
      <c r="TQN57" s="58"/>
      <c r="TQO57" s="58"/>
      <c r="TQP57" s="58"/>
      <c r="TQQ57" s="58"/>
      <c r="TQR57" s="58"/>
      <c r="TQS57" s="58"/>
      <c r="TQT57" s="58"/>
      <c r="TQU57" s="58"/>
      <c r="TQV57" s="58"/>
      <c r="TQW57" s="58"/>
      <c r="TQX57" s="58"/>
      <c r="TQY57" s="58"/>
      <c r="TQZ57" s="58"/>
      <c r="TRA57" s="58"/>
      <c r="TRB57" s="58"/>
      <c r="TRC57" s="58"/>
      <c r="TRD57" s="58"/>
      <c r="TRE57" s="58"/>
      <c r="TRF57" s="58"/>
      <c r="TRG57" s="58"/>
      <c r="TRH57" s="58"/>
      <c r="TRI57" s="58"/>
      <c r="TRJ57" s="58"/>
      <c r="TRK57" s="58"/>
      <c r="TRL57" s="58"/>
      <c r="TRM57" s="58"/>
      <c r="TRN57" s="58"/>
      <c r="TRO57" s="58"/>
      <c r="TRP57" s="58"/>
      <c r="TRQ57" s="58"/>
      <c r="TRR57" s="58"/>
      <c r="TRS57" s="58"/>
      <c r="TRT57" s="58"/>
      <c r="TRU57" s="58"/>
      <c r="TRV57" s="58"/>
      <c r="TRW57" s="58"/>
      <c r="TRX57" s="58"/>
      <c r="TRY57" s="58"/>
      <c r="TRZ57" s="58"/>
      <c r="TSA57" s="58"/>
      <c r="TSB57" s="58"/>
      <c r="TSC57" s="58"/>
      <c r="TSD57" s="58"/>
      <c r="TSE57" s="58"/>
      <c r="TSF57" s="58"/>
      <c r="TSG57" s="58"/>
      <c r="TSH57" s="58"/>
      <c r="TSI57" s="58"/>
      <c r="TSJ57" s="58"/>
      <c r="TSK57" s="58"/>
      <c r="TSL57" s="58"/>
      <c r="TSM57" s="58"/>
      <c r="TSN57" s="58"/>
      <c r="TSO57" s="58"/>
      <c r="TSP57" s="58"/>
      <c r="TSQ57" s="58"/>
      <c r="TSR57" s="58"/>
      <c r="TSS57" s="58"/>
      <c r="TST57" s="58"/>
      <c r="TSU57" s="58"/>
      <c r="TSV57" s="58"/>
      <c r="TSW57" s="58"/>
      <c r="TSX57" s="58"/>
      <c r="TSY57" s="58"/>
      <c r="TSZ57" s="58"/>
      <c r="TTA57" s="58"/>
      <c r="TTB57" s="58"/>
      <c r="TTC57" s="58"/>
      <c r="TTD57" s="58"/>
      <c r="TTE57" s="58"/>
      <c r="TTF57" s="58"/>
      <c r="TTG57" s="58"/>
      <c r="TTH57" s="58"/>
      <c r="TTI57" s="58"/>
      <c r="TTJ57" s="58"/>
      <c r="TTK57" s="58"/>
      <c r="TTL57" s="58"/>
      <c r="TTM57" s="58"/>
      <c r="TTN57" s="58"/>
      <c r="TTO57" s="58"/>
      <c r="TTP57" s="58"/>
      <c r="TTQ57" s="58"/>
      <c r="TTR57" s="58"/>
      <c r="TTS57" s="58"/>
      <c r="TTT57" s="58"/>
      <c r="TTU57" s="58"/>
      <c r="TTV57" s="58"/>
      <c r="TTW57" s="58"/>
      <c r="TTX57" s="58"/>
      <c r="TTY57" s="58"/>
      <c r="TTZ57" s="58"/>
      <c r="TUA57" s="58"/>
      <c r="TUB57" s="58"/>
      <c r="TUC57" s="58"/>
      <c r="TUD57" s="58"/>
      <c r="TUE57" s="58"/>
      <c r="TUF57" s="58"/>
      <c r="TUG57" s="58"/>
      <c r="TUH57" s="58"/>
      <c r="TUI57" s="58"/>
      <c r="TUJ57" s="58"/>
      <c r="TUK57" s="58"/>
      <c r="TUL57" s="58"/>
      <c r="TUM57" s="58"/>
      <c r="TUN57" s="58"/>
      <c r="TUO57" s="58"/>
      <c r="TUP57" s="58"/>
      <c r="TUQ57" s="58"/>
      <c r="TUR57" s="58"/>
      <c r="TUS57" s="58"/>
      <c r="TUT57" s="58"/>
      <c r="TUU57" s="58"/>
      <c r="TUV57" s="58"/>
      <c r="TUW57" s="58"/>
      <c r="TUX57" s="58"/>
      <c r="TUY57" s="58"/>
      <c r="TUZ57" s="58"/>
      <c r="TVA57" s="58"/>
      <c r="TVB57" s="58"/>
      <c r="TVC57" s="58"/>
      <c r="TVD57" s="58"/>
      <c r="TVE57" s="58"/>
      <c r="TVF57" s="58"/>
      <c r="TVG57" s="58"/>
      <c r="TVH57" s="58"/>
      <c r="TVI57" s="58"/>
      <c r="TVJ57" s="58"/>
      <c r="TVK57" s="58"/>
      <c r="TVL57" s="58"/>
      <c r="TVM57" s="58"/>
      <c r="TVN57" s="58"/>
      <c r="TVO57" s="58"/>
      <c r="TVP57" s="58"/>
      <c r="TVQ57" s="58"/>
      <c r="TVR57" s="58"/>
      <c r="TVS57" s="58"/>
      <c r="TVT57" s="58"/>
      <c r="TVU57" s="58"/>
      <c r="TVV57" s="58"/>
      <c r="TVW57" s="58"/>
      <c r="TVX57" s="58"/>
      <c r="TVY57" s="58"/>
      <c r="TVZ57" s="58"/>
      <c r="TWA57" s="58"/>
      <c r="TWB57" s="58"/>
      <c r="TWC57" s="58"/>
      <c r="TWD57" s="58"/>
      <c r="TWE57" s="58"/>
      <c r="TWF57" s="58"/>
      <c r="TWG57" s="58"/>
      <c r="TWH57" s="58"/>
      <c r="TWI57" s="58"/>
      <c r="TWJ57" s="58"/>
      <c r="TWK57" s="58"/>
      <c r="TWL57" s="58"/>
      <c r="TWM57" s="58"/>
      <c r="TWN57" s="58"/>
      <c r="TWO57" s="58"/>
      <c r="TWP57" s="58"/>
      <c r="TWQ57" s="58"/>
      <c r="TWR57" s="58"/>
      <c r="TWS57" s="58"/>
      <c r="TWT57" s="58"/>
      <c r="TWU57" s="58"/>
      <c r="TWV57" s="58"/>
      <c r="TWW57" s="58"/>
      <c r="TWX57" s="58"/>
      <c r="TWY57" s="58"/>
      <c r="TWZ57" s="58"/>
      <c r="TXA57" s="58"/>
      <c r="TXB57" s="58"/>
      <c r="TXC57" s="58"/>
      <c r="TXD57" s="58"/>
      <c r="TXE57" s="58"/>
      <c r="TXF57" s="58"/>
      <c r="TXG57" s="58"/>
      <c r="TXH57" s="58"/>
      <c r="TXI57" s="58"/>
      <c r="TXJ57" s="58"/>
      <c r="TXK57" s="58"/>
      <c r="TXL57" s="58"/>
      <c r="TXM57" s="58"/>
      <c r="TXN57" s="58"/>
      <c r="TXO57" s="58"/>
      <c r="TXP57" s="58"/>
      <c r="TXQ57" s="58"/>
      <c r="TXR57" s="58"/>
      <c r="TXS57" s="58"/>
      <c r="TXT57" s="58"/>
      <c r="TXU57" s="58"/>
      <c r="TXV57" s="58"/>
      <c r="TXW57" s="58"/>
      <c r="TXX57" s="58"/>
      <c r="TXY57" s="58"/>
      <c r="TXZ57" s="58"/>
      <c r="TYA57" s="58"/>
      <c r="TYB57" s="58"/>
      <c r="TYC57" s="58"/>
      <c r="TYD57" s="58"/>
      <c r="TYE57" s="58"/>
      <c r="TYF57" s="58"/>
      <c r="TYG57" s="58"/>
      <c r="TYH57" s="58"/>
      <c r="TYI57" s="58"/>
      <c r="TYJ57" s="58"/>
      <c r="TYK57" s="58"/>
      <c r="TYL57" s="58"/>
      <c r="TYM57" s="58"/>
      <c r="TYN57" s="58"/>
      <c r="TYO57" s="58"/>
      <c r="TYP57" s="58"/>
      <c r="TYQ57" s="58"/>
      <c r="TYR57" s="58"/>
      <c r="TYS57" s="58"/>
      <c r="TYT57" s="58"/>
      <c r="TYU57" s="58"/>
      <c r="TYV57" s="58"/>
      <c r="TYW57" s="58"/>
      <c r="TYX57" s="58"/>
      <c r="TYY57" s="58"/>
      <c r="TYZ57" s="58"/>
      <c r="TZA57" s="58"/>
      <c r="TZB57" s="58"/>
      <c r="TZC57" s="58"/>
      <c r="TZD57" s="58"/>
      <c r="TZE57" s="58"/>
      <c r="TZF57" s="58"/>
      <c r="TZG57" s="58"/>
      <c r="TZH57" s="58"/>
      <c r="TZI57" s="58"/>
      <c r="TZJ57" s="58"/>
      <c r="TZK57" s="58"/>
      <c r="TZL57" s="58"/>
      <c r="TZM57" s="58"/>
      <c r="TZN57" s="58"/>
      <c r="TZO57" s="58"/>
      <c r="TZP57" s="58"/>
      <c r="TZQ57" s="58"/>
      <c r="TZR57" s="58"/>
      <c r="TZS57" s="58"/>
      <c r="TZT57" s="58"/>
      <c r="TZU57" s="58"/>
      <c r="TZV57" s="58"/>
      <c r="TZW57" s="58"/>
      <c r="TZX57" s="58"/>
      <c r="TZY57" s="58"/>
      <c r="TZZ57" s="58"/>
      <c r="UAA57" s="58"/>
      <c r="UAB57" s="58"/>
      <c r="UAC57" s="58"/>
      <c r="UAD57" s="58"/>
      <c r="UAE57" s="58"/>
      <c r="UAF57" s="58"/>
      <c r="UAG57" s="58"/>
      <c r="UAH57" s="58"/>
      <c r="UAI57" s="58"/>
      <c r="UAJ57" s="58"/>
      <c r="UAK57" s="58"/>
      <c r="UAL57" s="58"/>
      <c r="UAM57" s="58"/>
      <c r="UAN57" s="58"/>
      <c r="UAO57" s="58"/>
      <c r="UAP57" s="58"/>
      <c r="UAQ57" s="58"/>
      <c r="UAR57" s="58"/>
      <c r="UAS57" s="58"/>
      <c r="UAT57" s="58"/>
      <c r="UAU57" s="58"/>
      <c r="UAV57" s="58"/>
      <c r="UAW57" s="58"/>
      <c r="UAX57" s="58"/>
      <c r="UAY57" s="58"/>
      <c r="UAZ57" s="58"/>
      <c r="UBA57" s="58"/>
      <c r="UBB57" s="58"/>
      <c r="UBC57" s="58"/>
      <c r="UBD57" s="58"/>
      <c r="UBE57" s="58"/>
      <c r="UBF57" s="58"/>
      <c r="UBG57" s="58"/>
      <c r="UBH57" s="58"/>
      <c r="UBI57" s="58"/>
      <c r="UBJ57" s="58"/>
      <c r="UBK57" s="58"/>
      <c r="UBL57" s="58"/>
      <c r="UBM57" s="58"/>
      <c r="UBN57" s="58"/>
      <c r="UBO57" s="58"/>
      <c r="UBP57" s="58"/>
      <c r="UBQ57" s="58"/>
      <c r="UBR57" s="58"/>
      <c r="UBS57" s="58"/>
      <c r="UBT57" s="58"/>
      <c r="UBU57" s="58"/>
      <c r="UBV57" s="58"/>
      <c r="UBW57" s="58"/>
      <c r="UBX57" s="58"/>
      <c r="UBY57" s="58"/>
      <c r="UBZ57" s="58"/>
      <c r="UCA57" s="58"/>
      <c r="UCB57" s="58"/>
      <c r="UCC57" s="58"/>
      <c r="UCD57" s="58"/>
      <c r="UCE57" s="58"/>
      <c r="UCF57" s="58"/>
      <c r="UCG57" s="58"/>
      <c r="UCH57" s="58"/>
      <c r="UCI57" s="58"/>
      <c r="UCJ57" s="58"/>
      <c r="UCK57" s="58"/>
      <c r="UCL57" s="58"/>
      <c r="UCM57" s="58"/>
      <c r="UCN57" s="58"/>
      <c r="UCO57" s="58"/>
      <c r="UCP57" s="58"/>
      <c r="UCQ57" s="58"/>
      <c r="UCR57" s="58"/>
      <c r="UCS57" s="58"/>
      <c r="UCT57" s="58"/>
      <c r="UCU57" s="58"/>
      <c r="UCV57" s="58"/>
      <c r="UCW57" s="58"/>
      <c r="UCX57" s="58"/>
      <c r="UCY57" s="58"/>
      <c r="UCZ57" s="58"/>
      <c r="UDA57" s="58"/>
      <c r="UDB57" s="58"/>
      <c r="UDC57" s="58"/>
      <c r="UDD57" s="58"/>
      <c r="UDE57" s="58"/>
      <c r="UDF57" s="58"/>
      <c r="UDG57" s="58"/>
      <c r="UDH57" s="58"/>
      <c r="UDI57" s="58"/>
      <c r="UDJ57" s="58"/>
      <c r="UDK57" s="58"/>
      <c r="UDL57" s="58"/>
      <c r="UDM57" s="58"/>
      <c r="UDN57" s="58"/>
      <c r="UDO57" s="58"/>
      <c r="UDP57" s="58"/>
      <c r="UDQ57" s="58"/>
      <c r="UDR57" s="58"/>
      <c r="UDS57" s="58"/>
      <c r="UDT57" s="58"/>
      <c r="UDU57" s="58"/>
      <c r="UDV57" s="58"/>
      <c r="UDW57" s="58"/>
      <c r="UDX57" s="58"/>
      <c r="UDY57" s="58"/>
      <c r="UDZ57" s="58"/>
      <c r="UEA57" s="58"/>
      <c r="UEB57" s="58"/>
      <c r="UEC57" s="58"/>
      <c r="UED57" s="58"/>
      <c r="UEE57" s="58"/>
      <c r="UEF57" s="58"/>
      <c r="UEG57" s="58"/>
      <c r="UEH57" s="58"/>
      <c r="UEI57" s="58"/>
      <c r="UEJ57" s="58"/>
      <c r="UEK57" s="58"/>
      <c r="UEL57" s="58"/>
      <c r="UEM57" s="58"/>
      <c r="UEN57" s="58"/>
      <c r="UEO57" s="58"/>
      <c r="UEP57" s="58"/>
      <c r="UEQ57" s="58"/>
      <c r="UER57" s="58"/>
      <c r="UES57" s="58"/>
      <c r="UET57" s="58"/>
      <c r="UEU57" s="58"/>
      <c r="UEV57" s="58"/>
      <c r="UEW57" s="58"/>
      <c r="UEX57" s="58"/>
      <c r="UEY57" s="58"/>
      <c r="UEZ57" s="58"/>
      <c r="UFA57" s="58"/>
      <c r="UFB57" s="58"/>
      <c r="UFC57" s="58"/>
      <c r="UFD57" s="58"/>
      <c r="UFE57" s="58"/>
      <c r="UFF57" s="58"/>
      <c r="UFG57" s="58"/>
      <c r="UFH57" s="58"/>
      <c r="UFI57" s="58"/>
      <c r="UFJ57" s="58"/>
      <c r="UFK57" s="58"/>
      <c r="UFL57" s="58"/>
      <c r="UFM57" s="58"/>
      <c r="UFN57" s="58"/>
      <c r="UFO57" s="58"/>
      <c r="UFP57" s="58"/>
      <c r="UFQ57" s="58"/>
      <c r="UFR57" s="58"/>
      <c r="UFS57" s="58"/>
      <c r="UFT57" s="58"/>
      <c r="UFU57" s="58"/>
      <c r="UFV57" s="58"/>
      <c r="UFW57" s="58"/>
      <c r="UFX57" s="58"/>
      <c r="UFY57" s="58"/>
      <c r="UFZ57" s="58"/>
      <c r="UGA57" s="58"/>
      <c r="UGB57" s="58"/>
      <c r="UGC57" s="58"/>
      <c r="UGD57" s="58"/>
      <c r="UGE57" s="58"/>
      <c r="UGF57" s="58"/>
      <c r="UGG57" s="58"/>
      <c r="UGH57" s="58"/>
      <c r="UGI57" s="58"/>
      <c r="UGJ57" s="58"/>
      <c r="UGK57" s="58"/>
      <c r="UGL57" s="58"/>
      <c r="UGM57" s="58"/>
      <c r="UGN57" s="58"/>
      <c r="UGO57" s="58"/>
      <c r="UGP57" s="58"/>
      <c r="UGQ57" s="58"/>
      <c r="UGR57" s="58"/>
      <c r="UGS57" s="58"/>
      <c r="UGT57" s="58"/>
      <c r="UGU57" s="58"/>
      <c r="UGV57" s="58"/>
      <c r="UGW57" s="58"/>
      <c r="UGX57" s="58"/>
      <c r="UGY57" s="58"/>
      <c r="UGZ57" s="58"/>
      <c r="UHA57" s="58"/>
      <c r="UHB57" s="58"/>
      <c r="UHC57" s="58"/>
      <c r="UHD57" s="58"/>
      <c r="UHE57" s="58"/>
      <c r="UHF57" s="58"/>
      <c r="UHG57" s="58"/>
      <c r="UHH57" s="58"/>
      <c r="UHI57" s="58"/>
      <c r="UHJ57" s="58"/>
      <c r="UHK57" s="58"/>
      <c r="UHL57" s="58"/>
      <c r="UHM57" s="58"/>
      <c r="UHN57" s="58"/>
      <c r="UHO57" s="58"/>
      <c r="UHP57" s="58"/>
      <c r="UHQ57" s="58"/>
      <c r="UHR57" s="58"/>
      <c r="UHS57" s="58"/>
      <c r="UHT57" s="58"/>
      <c r="UHU57" s="58"/>
      <c r="UHV57" s="58"/>
      <c r="UHW57" s="58"/>
      <c r="UHX57" s="58"/>
      <c r="UHY57" s="58"/>
      <c r="UHZ57" s="58"/>
      <c r="UIA57" s="58"/>
      <c r="UIB57" s="58"/>
      <c r="UIC57" s="58"/>
      <c r="UID57" s="58"/>
      <c r="UIE57" s="58"/>
      <c r="UIF57" s="58"/>
      <c r="UIG57" s="58"/>
      <c r="UIH57" s="58"/>
      <c r="UII57" s="58"/>
      <c r="UIJ57" s="58"/>
      <c r="UIK57" s="58"/>
      <c r="UIL57" s="58"/>
      <c r="UIM57" s="58"/>
      <c r="UIN57" s="58"/>
      <c r="UIO57" s="58"/>
      <c r="UIP57" s="58"/>
      <c r="UIQ57" s="58"/>
      <c r="UIR57" s="58"/>
      <c r="UIS57" s="58"/>
      <c r="UIT57" s="58"/>
      <c r="UIU57" s="58"/>
      <c r="UIV57" s="58"/>
      <c r="UIW57" s="58"/>
      <c r="UIX57" s="58"/>
      <c r="UIY57" s="58"/>
      <c r="UIZ57" s="58"/>
      <c r="UJA57" s="58"/>
      <c r="UJB57" s="58"/>
      <c r="UJC57" s="58"/>
      <c r="UJD57" s="58"/>
      <c r="UJE57" s="58"/>
      <c r="UJF57" s="58"/>
      <c r="UJG57" s="58"/>
      <c r="UJH57" s="58"/>
      <c r="UJI57" s="58"/>
      <c r="UJJ57" s="58"/>
      <c r="UJK57" s="58"/>
      <c r="UJL57" s="58"/>
      <c r="UJM57" s="58"/>
      <c r="UJN57" s="58"/>
      <c r="UJO57" s="58"/>
      <c r="UJP57" s="58"/>
      <c r="UJQ57" s="58"/>
      <c r="UJR57" s="58"/>
      <c r="UJS57" s="58"/>
      <c r="UJT57" s="58"/>
      <c r="UJU57" s="58"/>
      <c r="UJV57" s="58"/>
      <c r="UJW57" s="58"/>
      <c r="UJX57" s="58"/>
      <c r="UJY57" s="58"/>
      <c r="UJZ57" s="58"/>
      <c r="UKA57" s="58"/>
      <c r="UKB57" s="58"/>
      <c r="UKC57" s="58"/>
      <c r="UKD57" s="58"/>
      <c r="UKE57" s="58"/>
      <c r="UKF57" s="58"/>
      <c r="UKG57" s="58"/>
      <c r="UKH57" s="58"/>
      <c r="UKI57" s="58"/>
      <c r="UKJ57" s="58"/>
      <c r="UKK57" s="58"/>
      <c r="UKL57" s="58"/>
      <c r="UKM57" s="58"/>
      <c r="UKN57" s="58"/>
      <c r="UKO57" s="58"/>
      <c r="UKP57" s="58"/>
      <c r="UKQ57" s="58"/>
      <c r="UKR57" s="58"/>
      <c r="UKS57" s="58"/>
      <c r="UKT57" s="58"/>
      <c r="UKU57" s="58"/>
      <c r="UKV57" s="58"/>
      <c r="UKW57" s="58"/>
      <c r="UKX57" s="58"/>
      <c r="UKY57" s="58"/>
      <c r="UKZ57" s="58"/>
      <c r="ULA57" s="58"/>
      <c r="ULB57" s="58"/>
      <c r="ULC57" s="58"/>
      <c r="ULD57" s="58"/>
      <c r="ULE57" s="58"/>
      <c r="ULF57" s="58"/>
      <c r="ULG57" s="58"/>
      <c r="ULH57" s="58"/>
      <c r="ULI57" s="58"/>
      <c r="ULJ57" s="58"/>
      <c r="ULK57" s="58"/>
      <c r="ULL57" s="58"/>
      <c r="ULM57" s="58"/>
      <c r="ULN57" s="58"/>
      <c r="ULO57" s="58"/>
      <c r="ULP57" s="58"/>
      <c r="ULQ57" s="58"/>
      <c r="ULR57" s="58"/>
      <c r="ULS57" s="58"/>
      <c r="ULT57" s="58"/>
      <c r="ULU57" s="58"/>
      <c r="ULV57" s="58"/>
      <c r="ULW57" s="58"/>
      <c r="ULX57" s="58"/>
      <c r="ULY57" s="58"/>
      <c r="ULZ57" s="58"/>
      <c r="UMA57" s="58"/>
      <c r="UMB57" s="58"/>
      <c r="UMC57" s="58"/>
      <c r="UMD57" s="58"/>
      <c r="UME57" s="58"/>
      <c r="UMF57" s="58"/>
      <c r="UMG57" s="58"/>
      <c r="UMH57" s="58"/>
      <c r="UMI57" s="58"/>
      <c r="UMJ57" s="58"/>
      <c r="UMK57" s="58"/>
      <c r="UML57" s="58"/>
      <c r="UMM57" s="58"/>
      <c r="UMN57" s="58"/>
      <c r="UMO57" s="58"/>
      <c r="UMP57" s="58"/>
      <c r="UMQ57" s="58"/>
      <c r="UMR57" s="58"/>
      <c r="UMS57" s="58"/>
      <c r="UMT57" s="58"/>
      <c r="UMU57" s="58"/>
      <c r="UMV57" s="58"/>
      <c r="UMW57" s="58"/>
      <c r="UMX57" s="58"/>
      <c r="UMY57" s="58"/>
      <c r="UMZ57" s="58"/>
      <c r="UNA57" s="58"/>
      <c r="UNB57" s="58"/>
      <c r="UNC57" s="58"/>
      <c r="UND57" s="58"/>
      <c r="UNE57" s="58"/>
      <c r="UNF57" s="58"/>
      <c r="UNG57" s="58"/>
      <c r="UNH57" s="58"/>
      <c r="UNI57" s="58"/>
      <c r="UNJ57" s="58"/>
      <c r="UNK57" s="58"/>
      <c r="UNL57" s="58"/>
      <c r="UNM57" s="58"/>
      <c r="UNN57" s="58"/>
      <c r="UNO57" s="58"/>
      <c r="UNP57" s="58"/>
      <c r="UNQ57" s="58"/>
      <c r="UNR57" s="58"/>
      <c r="UNS57" s="58"/>
      <c r="UNT57" s="58"/>
      <c r="UNU57" s="58"/>
      <c r="UNV57" s="58"/>
      <c r="UNW57" s="58"/>
      <c r="UNX57" s="58"/>
      <c r="UNY57" s="58"/>
      <c r="UNZ57" s="58"/>
      <c r="UOA57" s="58"/>
      <c r="UOB57" s="58"/>
      <c r="UOC57" s="58"/>
      <c r="UOD57" s="58"/>
      <c r="UOE57" s="58"/>
      <c r="UOF57" s="58"/>
      <c r="UOG57" s="58"/>
      <c r="UOH57" s="58"/>
      <c r="UOI57" s="58"/>
      <c r="UOJ57" s="58"/>
      <c r="UOK57" s="58"/>
      <c r="UOL57" s="58"/>
      <c r="UOM57" s="58"/>
      <c r="UON57" s="58"/>
      <c r="UOO57" s="58"/>
      <c r="UOP57" s="58"/>
      <c r="UOQ57" s="58"/>
      <c r="UOR57" s="58"/>
      <c r="UOS57" s="58"/>
      <c r="UOT57" s="58"/>
      <c r="UOU57" s="58"/>
      <c r="UOV57" s="58"/>
      <c r="UOW57" s="58"/>
      <c r="UOX57" s="58"/>
      <c r="UOY57" s="58"/>
      <c r="UOZ57" s="58"/>
      <c r="UPA57" s="58"/>
      <c r="UPB57" s="58"/>
      <c r="UPC57" s="58"/>
      <c r="UPD57" s="58"/>
      <c r="UPE57" s="58"/>
      <c r="UPF57" s="58"/>
      <c r="UPG57" s="58"/>
      <c r="UPH57" s="58"/>
      <c r="UPI57" s="58"/>
      <c r="UPJ57" s="58"/>
      <c r="UPK57" s="58"/>
      <c r="UPL57" s="58"/>
      <c r="UPM57" s="58"/>
      <c r="UPN57" s="58"/>
      <c r="UPO57" s="58"/>
      <c r="UPP57" s="58"/>
      <c r="UPQ57" s="58"/>
      <c r="UPR57" s="58"/>
      <c r="UPS57" s="58"/>
      <c r="UPT57" s="58"/>
      <c r="UPU57" s="58"/>
      <c r="UPV57" s="58"/>
      <c r="UPW57" s="58"/>
      <c r="UPX57" s="58"/>
      <c r="UPY57" s="58"/>
      <c r="UPZ57" s="58"/>
      <c r="UQA57" s="58"/>
      <c r="UQB57" s="58"/>
      <c r="UQC57" s="58"/>
      <c r="UQD57" s="58"/>
      <c r="UQE57" s="58"/>
      <c r="UQF57" s="58"/>
      <c r="UQG57" s="58"/>
      <c r="UQH57" s="58"/>
      <c r="UQI57" s="58"/>
      <c r="UQJ57" s="58"/>
      <c r="UQK57" s="58"/>
      <c r="UQL57" s="58"/>
      <c r="UQM57" s="58"/>
      <c r="UQN57" s="58"/>
      <c r="UQO57" s="58"/>
      <c r="UQP57" s="58"/>
      <c r="UQQ57" s="58"/>
      <c r="UQR57" s="58"/>
      <c r="UQS57" s="58"/>
      <c r="UQT57" s="58"/>
      <c r="UQU57" s="58"/>
      <c r="UQV57" s="58"/>
      <c r="UQW57" s="58"/>
      <c r="UQX57" s="58"/>
      <c r="UQY57" s="58"/>
      <c r="UQZ57" s="58"/>
      <c r="URA57" s="58"/>
      <c r="URB57" s="58"/>
      <c r="URC57" s="58"/>
      <c r="URD57" s="58"/>
      <c r="URE57" s="58"/>
      <c r="URF57" s="58"/>
      <c r="URG57" s="58"/>
      <c r="URH57" s="58"/>
      <c r="URI57" s="58"/>
      <c r="URJ57" s="58"/>
      <c r="URK57" s="58"/>
      <c r="URL57" s="58"/>
      <c r="URM57" s="58"/>
      <c r="URN57" s="58"/>
      <c r="URO57" s="58"/>
      <c r="URP57" s="58"/>
      <c r="URQ57" s="58"/>
      <c r="URR57" s="58"/>
      <c r="URS57" s="58"/>
      <c r="URT57" s="58"/>
      <c r="URU57" s="58"/>
      <c r="URV57" s="58"/>
      <c r="URW57" s="58"/>
      <c r="URX57" s="58"/>
      <c r="URY57" s="58"/>
      <c r="URZ57" s="58"/>
      <c r="USA57" s="58"/>
      <c r="USB57" s="58"/>
      <c r="USC57" s="58"/>
      <c r="USD57" s="58"/>
      <c r="USE57" s="58"/>
      <c r="USF57" s="58"/>
      <c r="USG57" s="58"/>
      <c r="USH57" s="58"/>
      <c r="USI57" s="58"/>
      <c r="USJ57" s="58"/>
      <c r="USK57" s="58"/>
      <c r="USL57" s="58"/>
      <c r="USM57" s="58"/>
      <c r="USN57" s="58"/>
      <c r="USO57" s="58"/>
      <c r="USP57" s="58"/>
      <c r="USQ57" s="58"/>
      <c r="USR57" s="58"/>
      <c r="USS57" s="58"/>
      <c r="UST57" s="58"/>
      <c r="USU57" s="58"/>
      <c r="USV57" s="58"/>
      <c r="USW57" s="58"/>
      <c r="USX57" s="58"/>
      <c r="USY57" s="58"/>
      <c r="USZ57" s="58"/>
      <c r="UTA57" s="58"/>
      <c r="UTB57" s="58"/>
      <c r="UTC57" s="58"/>
      <c r="UTD57" s="58"/>
      <c r="UTE57" s="58"/>
      <c r="UTF57" s="58"/>
      <c r="UTG57" s="58"/>
      <c r="UTH57" s="58"/>
      <c r="UTI57" s="58"/>
      <c r="UTJ57" s="58"/>
      <c r="UTK57" s="58"/>
      <c r="UTL57" s="58"/>
      <c r="UTM57" s="58"/>
      <c r="UTN57" s="58"/>
      <c r="UTO57" s="58"/>
      <c r="UTP57" s="58"/>
      <c r="UTQ57" s="58"/>
      <c r="UTR57" s="58"/>
      <c r="UTS57" s="58"/>
      <c r="UTT57" s="58"/>
      <c r="UTU57" s="58"/>
      <c r="UTV57" s="58"/>
      <c r="UTW57" s="58"/>
      <c r="UTX57" s="58"/>
      <c r="UTY57" s="58"/>
      <c r="UTZ57" s="58"/>
      <c r="UUA57" s="58"/>
      <c r="UUB57" s="58"/>
      <c r="UUC57" s="58"/>
      <c r="UUD57" s="58"/>
      <c r="UUE57" s="58"/>
      <c r="UUF57" s="58"/>
      <c r="UUG57" s="58"/>
      <c r="UUH57" s="58"/>
      <c r="UUI57" s="58"/>
      <c r="UUJ57" s="58"/>
      <c r="UUK57" s="58"/>
      <c r="UUL57" s="58"/>
      <c r="UUM57" s="58"/>
      <c r="UUN57" s="58"/>
      <c r="UUO57" s="58"/>
      <c r="UUP57" s="58"/>
      <c r="UUQ57" s="58"/>
      <c r="UUR57" s="58"/>
      <c r="UUS57" s="58"/>
      <c r="UUT57" s="58"/>
      <c r="UUU57" s="58"/>
      <c r="UUV57" s="58"/>
      <c r="UUW57" s="58"/>
      <c r="UUX57" s="58"/>
      <c r="UUY57" s="58"/>
      <c r="UUZ57" s="58"/>
      <c r="UVA57" s="58"/>
      <c r="UVB57" s="58"/>
      <c r="UVC57" s="58"/>
      <c r="UVD57" s="58"/>
      <c r="UVE57" s="58"/>
      <c r="UVF57" s="58"/>
      <c r="UVG57" s="58"/>
      <c r="UVH57" s="58"/>
      <c r="UVI57" s="58"/>
      <c r="UVJ57" s="58"/>
      <c r="UVK57" s="58"/>
      <c r="UVL57" s="58"/>
      <c r="UVM57" s="58"/>
      <c r="UVN57" s="58"/>
      <c r="UVO57" s="58"/>
      <c r="UVP57" s="58"/>
      <c r="UVQ57" s="58"/>
      <c r="UVR57" s="58"/>
      <c r="UVS57" s="58"/>
      <c r="UVT57" s="58"/>
      <c r="UVU57" s="58"/>
      <c r="UVV57" s="58"/>
      <c r="UVW57" s="58"/>
      <c r="UVX57" s="58"/>
      <c r="UVY57" s="58"/>
      <c r="UVZ57" s="58"/>
      <c r="UWA57" s="58"/>
      <c r="UWB57" s="58"/>
      <c r="UWC57" s="58"/>
      <c r="UWD57" s="58"/>
      <c r="UWE57" s="58"/>
      <c r="UWF57" s="58"/>
      <c r="UWG57" s="58"/>
      <c r="UWH57" s="58"/>
      <c r="UWI57" s="58"/>
      <c r="UWJ57" s="58"/>
      <c r="UWK57" s="58"/>
      <c r="UWL57" s="58"/>
      <c r="UWM57" s="58"/>
      <c r="UWN57" s="58"/>
      <c r="UWO57" s="58"/>
      <c r="UWP57" s="58"/>
      <c r="UWQ57" s="58"/>
      <c r="UWR57" s="58"/>
      <c r="UWS57" s="58"/>
      <c r="UWT57" s="58"/>
      <c r="UWU57" s="58"/>
      <c r="UWV57" s="58"/>
      <c r="UWW57" s="58"/>
      <c r="UWX57" s="58"/>
      <c r="UWY57" s="58"/>
      <c r="UWZ57" s="58"/>
      <c r="UXA57" s="58"/>
      <c r="UXB57" s="58"/>
      <c r="UXC57" s="58"/>
      <c r="UXD57" s="58"/>
      <c r="UXE57" s="58"/>
      <c r="UXF57" s="58"/>
      <c r="UXG57" s="58"/>
      <c r="UXH57" s="58"/>
      <c r="UXI57" s="58"/>
      <c r="UXJ57" s="58"/>
      <c r="UXK57" s="58"/>
      <c r="UXL57" s="58"/>
      <c r="UXM57" s="58"/>
      <c r="UXN57" s="58"/>
      <c r="UXO57" s="58"/>
      <c r="UXP57" s="58"/>
      <c r="UXQ57" s="58"/>
      <c r="UXR57" s="58"/>
      <c r="UXS57" s="58"/>
      <c r="UXT57" s="58"/>
      <c r="UXU57" s="58"/>
      <c r="UXV57" s="58"/>
      <c r="UXW57" s="58"/>
      <c r="UXX57" s="58"/>
      <c r="UXY57" s="58"/>
      <c r="UXZ57" s="58"/>
      <c r="UYA57" s="58"/>
      <c r="UYB57" s="58"/>
      <c r="UYC57" s="58"/>
      <c r="UYD57" s="58"/>
      <c r="UYE57" s="58"/>
      <c r="UYF57" s="58"/>
      <c r="UYG57" s="58"/>
      <c r="UYH57" s="58"/>
      <c r="UYI57" s="58"/>
      <c r="UYJ57" s="58"/>
      <c r="UYK57" s="58"/>
      <c r="UYL57" s="58"/>
      <c r="UYM57" s="58"/>
      <c r="UYN57" s="58"/>
      <c r="UYO57" s="58"/>
      <c r="UYP57" s="58"/>
      <c r="UYQ57" s="58"/>
      <c r="UYR57" s="58"/>
      <c r="UYS57" s="58"/>
      <c r="UYT57" s="58"/>
      <c r="UYU57" s="58"/>
      <c r="UYV57" s="58"/>
      <c r="UYW57" s="58"/>
      <c r="UYX57" s="58"/>
      <c r="UYY57" s="58"/>
      <c r="UYZ57" s="58"/>
      <c r="UZA57" s="58"/>
      <c r="UZB57" s="58"/>
      <c r="UZC57" s="58"/>
      <c r="UZD57" s="58"/>
      <c r="UZE57" s="58"/>
      <c r="UZF57" s="58"/>
      <c r="UZG57" s="58"/>
      <c r="UZH57" s="58"/>
      <c r="UZI57" s="58"/>
      <c r="UZJ57" s="58"/>
      <c r="UZK57" s="58"/>
      <c r="UZL57" s="58"/>
      <c r="UZM57" s="58"/>
      <c r="UZN57" s="58"/>
      <c r="UZO57" s="58"/>
      <c r="UZP57" s="58"/>
      <c r="UZQ57" s="58"/>
      <c r="UZR57" s="58"/>
      <c r="UZS57" s="58"/>
      <c r="UZT57" s="58"/>
      <c r="UZU57" s="58"/>
      <c r="UZV57" s="58"/>
      <c r="UZW57" s="58"/>
      <c r="UZX57" s="58"/>
      <c r="UZY57" s="58"/>
      <c r="UZZ57" s="58"/>
      <c r="VAA57" s="58"/>
      <c r="VAB57" s="58"/>
      <c r="VAC57" s="58"/>
      <c r="VAD57" s="58"/>
      <c r="VAE57" s="58"/>
      <c r="VAF57" s="58"/>
      <c r="VAG57" s="58"/>
      <c r="VAH57" s="58"/>
      <c r="VAI57" s="58"/>
      <c r="VAJ57" s="58"/>
      <c r="VAK57" s="58"/>
      <c r="VAL57" s="58"/>
      <c r="VAM57" s="58"/>
      <c r="VAN57" s="58"/>
      <c r="VAO57" s="58"/>
      <c r="VAP57" s="58"/>
      <c r="VAQ57" s="58"/>
      <c r="VAR57" s="58"/>
      <c r="VAS57" s="58"/>
      <c r="VAT57" s="58"/>
      <c r="VAU57" s="58"/>
      <c r="VAV57" s="58"/>
      <c r="VAW57" s="58"/>
      <c r="VAX57" s="58"/>
      <c r="VAY57" s="58"/>
      <c r="VAZ57" s="58"/>
      <c r="VBA57" s="58"/>
      <c r="VBB57" s="58"/>
      <c r="VBC57" s="58"/>
      <c r="VBD57" s="58"/>
      <c r="VBE57" s="58"/>
      <c r="VBF57" s="58"/>
      <c r="VBG57" s="58"/>
      <c r="VBH57" s="58"/>
      <c r="VBI57" s="58"/>
      <c r="VBJ57" s="58"/>
      <c r="VBK57" s="58"/>
      <c r="VBL57" s="58"/>
      <c r="VBM57" s="58"/>
      <c r="VBN57" s="58"/>
      <c r="VBO57" s="58"/>
      <c r="VBP57" s="58"/>
      <c r="VBQ57" s="58"/>
      <c r="VBR57" s="58"/>
      <c r="VBS57" s="58"/>
      <c r="VBT57" s="58"/>
      <c r="VBU57" s="58"/>
      <c r="VBV57" s="58"/>
      <c r="VBW57" s="58"/>
      <c r="VBX57" s="58"/>
      <c r="VBY57" s="58"/>
      <c r="VBZ57" s="58"/>
      <c r="VCA57" s="58"/>
      <c r="VCB57" s="58"/>
      <c r="VCC57" s="58"/>
      <c r="VCD57" s="58"/>
      <c r="VCE57" s="58"/>
      <c r="VCF57" s="58"/>
      <c r="VCG57" s="58"/>
      <c r="VCH57" s="58"/>
      <c r="VCI57" s="58"/>
      <c r="VCJ57" s="58"/>
      <c r="VCK57" s="58"/>
      <c r="VCL57" s="58"/>
      <c r="VCM57" s="58"/>
      <c r="VCN57" s="58"/>
      <c r="VCO57" s="58"/>
      <c r="VCP57" s="58"/>
      <c r="VCQ57" s="58"/>
      <c r="VCR57" s="58"/>
      <c r="VCS57" s="58"/>
      <c r="VCT57" s="58"/>
      <c r="VCU57" s="58"/>
      <c r="VCV57" s="58"/>
      <c r="VCW57" s="58"/>
      <c r="VCX57" s="58"/>
      <c r="VCY57" s="58"/>
      <c r="VCZ57" s="58"/>
      <c r="VDA57" s="58"/>
      <c r="VDB57" s="58"/>
      <c r="VDC57" s="58"/>
      <c r="VDD57" s="58"/>
      <c r="VDE57" s="58"/>
      <c r="VDF57" s="58"/>
      <c r="VDG57" s="58"/>
      <c r="VDH57" s="58"/>
      <c r="VDI57" s="58"/>
      <c r="VDJ57" s="58"/>
      <c r="VDK57" s="58"/>
      <c r="VDL57" s="58"/>
      <c r="VDM57" s="58"/>
      <c r="VDN57" s="58"/>
      <c r="VDO57" s="58"/>
      <c r="VDP57" s="58"/>
      <c r="VDQ57" s="58"/>
      <c r="VDR57" s="58"/>
      <c r="VDS57" s="58"/>
      <c r="VDT57" s="58"/>
      <c r="VDU57" s="58"/>
      <c r="VDV57" s="58"/>
      <c r="VDW57" s="58"/>
      <c r="VDX57" s="58"/>
      <c r="VDY57" s="58"/>
      <c r="VDZ57" s="58"/>
      <c r="VEA57" s="58"/>
      <c r="VEB57" s="58"/>
      <c r="VEC57" s="58"/>
      <c r="VED57" s="58"/>
      <c r="VEE57" s="58"/>
      <c r="VEF57" s="58"/>
      <c r="VEG57" s="58"/>
      <c r="VEH57" s="58"/>
      <c r="VEI57" s="58"/>
      <c r="VEJ57" s="58"/>
      <c r="VEK57" s="58"/>
      <c r="VEL57" s="58"/>
      <c r="VEM57" s="58"/>
      <c r="VEN57" s="58"/>
      <c r="VEO57" s="58"/>
      <c r="VEP57" s="58"/>
      <c r="VEQ57" s="58"/>
      <c r="VER57" s="58"/>
      <c r="VES57" s="58"/>
      <c r="VET57" s="58"/>
      <c r="VEU57" s="58"/>
      <c r="VEV57" s="58"/>
      <c r="VEW57" s="58"/>
      <c r="VEX57" s="58"/>
      <c r="VEY57" s="58"/>
      <c r="VEZ57" s="58"/>
      <c r="VFA57" s="58"/>
      <c r="VFB57" s="58"/>
      <c r="VFC57" s="58"/>
      <c r="VFD57" s="58"/>
      <c r="VFE57" s="58"/>
      <c r="VFF57" s="58"/>
      <c r="VFG57" s="58"/>
      <c r="VFH57" s="58"/>
      <c r="VFI57" s="58"/>
      <c r="VFJ57" s="58"/>
      <c r="VFK57" s="58"/>
      <c r="VFL57" s="58"/>
      <c r="VFM57" s="58"/>
      <c r="VFN57" s="58"/>
      <c r="VFO57" s="58"/>
      <c r="VFP57" s="58"/>
      <c r="VFQ57" s="58"/>
      <c r="VFR57" s="58"/>
      <c r="VFS57" s="58"/>
      <c r="VFT57" s="58"/>
      <c r="VFU57" s="58"/>
      <c r="VFV57" s="58"/>
      <c r="VFW57" s="58"/>
      <c r="VFX57" s="58"/>
      <c r="VFY57" s="58"/>
      <c r="VFZ57" s="58"/>
      <c r="VGA57" s="58"/>
      <c r="VGB57" s="58"/>
      <c r="VGC57" s="58"/>
      <c r="VGD57" s="58"/>
      <c r="VGE57" s="58"/>
      <c r="VGF57" s="58"/>
      <c r="VGG57" s="58"/>
      <c r="VGH57" s="58"/>
      <c r="VGI57" s="58"/>
      <c r="VGJ57" s="58"/>
      <c r="VGK57" s="58"/>
      <c r="VGL57" s="58"/>
      <c r="VGM57" s="58"/>
      <c r="VGN57" s="58"/>
      <c r="VGO57" s="58"/>
      <c r="VGP57" s="58"/>
      <c r="VGQ57" s="58"/>
      <c r="VGR57" s="58"/>
      <c r="VGS57" s="58"/>
      <c r="VGT57" s="58"/>
      <c r="VGU57" s="58"/>
      <c r="VGV57" s="58"/>
      <c r="VGW57" s="58"/>
      <c r="VGX57" s="58"/>
      <c r="VGY57" s="58"/>
      <c r="VGZ57" s="58"/>
      <c r="VHA57" s="58"/>
      <c r="VHB57" s="58"/>
      <c r="VHC57" s="58"/>
      <c r="VHD57" s="58"/>
      <c r="VHE57" s="58"/>
      <c r="VHF57" s="58"/>
      <c r="VHG57" s="58"/>
      <c r="VHH57" s="58"/>
      <c r="VHI57" s="58"/>
      <c r="VHJ57" s="58"/>
      <c r="VHK57" s="58"/>
      <c r="VHL57" s="58"/>
      <c r="VHM57" s="58"/>
      <c r="VHN57" s="58"/>
      <c r="VHO57" s="58"/>
      <c r="VHP57" s="58"/>
      <c r="VHQ57" s="58"/>
      <c r="VHR57" s="58"/>
      <c r="VHS57" s="58"/>
      <c r="VHT57" s="58"/>
      <c r="VHU57" s="58"/>
      <c r="VHV57" s="58"/>
      <c r="VHW57" s="58"/>
      <c r="VHX57" s="58"/>
      <c r="VHY57" s="58"/>
      <c r="VHZ57" s="58"/>
      <c r="VIA57" s="58"/>
      <c r="VIB57" s="58"/>
      <c r="VIC57" s="58"/>
      <c r="VID57" s="58"/>
      <c r="VIE57" s="58"/>
      <c r="VIF57" s="58"/>
      <c r="VIG57" s="58"/>
      <c r="VIH57" s="58"/>
      <c r="VII57" s="58"/>
      <c r="VIJ57" s="58"/>
      <c r="VIK57" s="58"/>
      <c r="VIL57" s="58"/>
      <c r="VIM57" s="58"/>
      <c r="VIN57" s="58"/>
      <c r="VIO57" s="58"/>
      <c r="VIP57" s="58"/>
      <c r="VIQ57" s="58"/>
      <c r="VIR57" s="58"/>
      <c r="VIS57" s="58"/>
      <c r="VIT57" s="58"/>
      <c r="VIU57" s="58"/>
      <c r="VIV57" s="58"/>
      <c r="VIW57" s="58"/>
      <c r="VIX57" s="58"/>
      <c r="VIY57" s="58"/>
      <c r="VIZ57" s="58"/>
      <c r="VJA57" s="58"/>
      <c r="VJB57" s="58"/>
      <c r="VJC57" s="58"/>
      <c r="VJD57" s="58"/>
      <c r="VJE57" s="58"/>
      <c r="VJF57" s="58"/>
      <c r="VJG57" s="58"/>
      <c r="VJH57" s="58"/>
      <c r="VJI57" s="58"/>
      <c r="VJJ57" s="58"/>
      <c r="VJK57" s="58"/>
      <c r="VJL57" s="58"/>
      <c r="VJM57" s="58"/>
      <c r="VJN57" s="58"/>
      <c r="VJO57" s="58"/>
      <c r="VJP57" s="58"/>
      <c r="VJQ57" s="58"/>
      <c r="VJR57" s="58"/>
      <c r="VJS57" s="58"/>
      <c r="VJT57" s="58"/>
      <c r="VJU57" s="58"/>
      <c r="VJV57" s="58"/>
      <c r="VJW57" s="58"/>
      <c r="VJX57" s="58"/>
      <c r="VJY57" s="58"/>
      <c r="VJZ57" s="58"/>
      <c r="VKA57" s="58"/>
      <c r="VKB57" s="58"/>
      <c r="VKC57" s="58"/>
      <c r="VKD57" s="58"/>
      <c r="VKE57" s="58"/>
      <c r="VKF57" s="58"/>
      <c r="VKG57" s="58"/>
      <c r="VKH57" s="58"/>
      <c r="VKI57" s="58"/>
      <c r="VKJ57" s="58"/>
      <c r="VKK57" s="58"/>
      <c r="VKL57" s="58"/>
      <c r="VKM57" s="58"/>
      <c r="VKN57" s="58"/>
      <c r="VKO57" s="58"/>
      <c r="VKP57" s="58"/>
      <c r="VKQ57" s="58"/>
      <c r="VKR57" s="58"/>
      <c r="VKS57" s="58"/>
      <c r="VKT57" s="58"/>
      <c r="VKU57" s="58"/>
      <c r="VKV57" s="58"/>
      <c r="VKW57" s="58"/>
      <c r="VKX57" s="58"/>
      <c r="VKY57" s="58"/>
      <c r="VKZ57" s="58"/>
      <c r="VLA57" s="58"/>
      <c r="VLB57" s="58"/>
      <c r="VLC57" s="58"/>
      <c r="VLD57" s="58"/>
      <c r="VLE57" s="58"/>
      <c r="VLF57" s="58"/>
      <c r="VLG57" s="58"/>
      <c r="VLH57" s="58"/>
      <c r="VLI57" s="58"/>
      <c r="VLJ57" s="58"/>
      <c r="VLK57" s="58"/>
      <c r="VLL57" s="58"/>
      <c r="VLM57" s="58"/>
      <c r="VLN57" s="58"/>
      <c r="VLO57" s="58"/>
      <c r="VLP57" s="58"/>
      <c r="VLQ57" s="58"/>
      <c r="VLR57" s="58"/>
      <c r="VLS57" s="58"/>
      <c r="VLT57" s="58"/>
      <c r="VLU57" s="58"/>
      <c r="VLV57" s="58"/>
      <c r="VLW57" s="58"/>
      <c r="VLX57" s="58"/>
      <c r="VLY57" s="58"/>
      <c r="VLZ57" s="58"/>
      <c r="VMA57" s="58"/>
      <c r="VMB57" s="58"/>
      <c r="VMC57" s="58"/>
      <c r="VMD57" s="58"/>
      <c r="VME57" s="58"/>
      <c r="VMF57" s="58"/>
      <c r="VMG57" s="58"/>
      <c r="VMH57" s="58"/>
      <c r="VMI57" s="58"/>
      <c r="VMJ57" s="58"/>
      <c r="VMK57" s="58"/>
      <c r="VML57" s="58"/>
      <c r="VMM57" s="58"/>
      <c r="VMN57" s="58"/>
      <c r="VMO57" s="58"/>
      <c r="VMP57" s="58"/>
      <c r="VMQ57" s="58"/>
      <c r="VMR57" s="58"/>
      <c r="VMS57" s="58"/>
      <c r="VMT57" s="58"/>
      <c r="VMU57" s="58"/>
      <c r="VMV57" s="58"/>
      <c r="VMW57" s="58"/>
      <c r="VMX57" s="58"/>
      <c r="VMY57" s="58"/>
      <c r="VMZ57" s="58"/>
      <c r="VNA57" s="58"/>
      <c r="VNB57" s="58"/>
      <c r="VNC57" s="58"/>
      <c r="VND57" s="58"/>
      <c r="VNE57" s="58"/>
      <c r="VNF57" s="58"/>
      <c r="VNG57" s="58"/>
      <c r="VNH57" s="58"/>
      <c r="VNI57" s="58"/>
      <c r="VNJ57" s="58"/>
      <c r="VNK57" s="58"/>
      <c r="VNL57" s="58"/>
      <c r="VNM57" s="58"/>
      <c r="VNN57" s="58"/>
      <c r="VNO57" s="58"/>
      <c r="VNP57" s="58"/>
      <c r="VNQ57" s="58"/>
      <c r="VNR57" s="58"/>
      <c r="VNS57" s="58"/>
      <c r="VNT57" s="58"/>
      <c r="VNU57" s="58"/>
      <c r="VNV57" s="58"/>
      <c r="VNW57" s="58"/>
      <c r="VNX57" s="58"/>
      <c r="VNY57" s="58"/>
      <c r="VNZ57" s="58"/>
      <c r="VOA57" s="58"/>
      <c r="VOB57" s="58"/>
      <c r="VOC57" s="58"/>
      <c r="VOD57" s="58"/>
      <c r="VOE57" s="58"/>
      <c r="VOF57" s="58"/>
      <c r="VOG57" s="58"/>
      <c r="VOH57" s="58"/>
      <c r="VOI57" s="58"/>
      <c r="VOJ57" s="58"/>
      <c r="VOK57" s="58"/>
      <c r="VOL57" s="58"/>
      <c r="VOM57" s="58"/>
      <c r="VON57" s="58"/>
      <c r="VOO57" s="58"/>
      <c r="VOP57" s="58"/>
      <c r="VOQ57" s="58"/>
      <c r="VOR57" s="58"/>
      <c r="VOS57" s="58"/>
      <c r="VOT57" s="58"/>
      <c r="VOU57" s="58"/>
      <c r="VOV57" s="58"/>
      <c r="VOW57" s="58"/>
      <c r="VOX57" s="58"/>
      <c r="VOY57" s="58"/>
      <c r="VOZ57" s="58"/>
      <c r="VPA57" s="58"/>
      <c r="VPB57" s="58"/>
      <c r="VPC57" s="58"/>
      <c r="VPD57" s="58"/>
      <c r="VPE57" s="58"/>
      <c r="VPF57" s="58"/>
      <c r="VPG57" s="58"/>
      <c r="VPH57" s="58"/>
      <c r="VPI57" s="58"/>
      <c r="VPJ57" s="58"/>
      <c r="VPK57" s="58"/>
      <c r="VPL57" s="58"/>
      <c r="VPM57" s="58"/>
      <c r="VPN57" s="58"/>
      <c r="VPO57" s="58"/>
      <c r="VPP57" s="58"/>
      <c r="VPQ57" s="58"/>
      <c r="VPR57" s="58"/>
      <c r="VPS57" s="58"/>
      <c r="VPT57" s="58"/>
      <c r="VPU57" s="58"/>
      <c r="VPV57" s="58"/>
      <c r="VPW57" s="58"/>
      <c r="VPX57" s="58"/>
      <c r="VPY57" s="58"/>
      <c r="VPZ57" s="58"/>
      <c r="VQA57" s="58"/>
      <c r="VQB57" s="58"/>
      <c r="VQC57" s="58"/>
      <c r="VQD57" s="58"/>
      <c r="VQE57" s="58"/>
      <c r="VQF57" s="58"/>
      <c r="VQG57" s="58"/>
      <c r="VQH57" s="58"/>
      <c r="VQI57" s="58"/>
      <c r="VQJ57" s="58"/>
      <c r="VQK57" s="58"/>
      <c r="VQL57" s="58"/>
      <c r="VQM57" s="58"/>
      <c r="VQN57" s="58"/>
      <c r="VQO57" s="58"/>
      <c r="VQP57" s="58"/>
      <c r="VQQ57" s="58"/>
      <c r="VQR57" s="58"/>
      <c r="VQS57" s="58"/>
      <c r="VQT57" s="58"/>
      <c r="VQU57" s="58"/>
      <c r="VQV57" s="58"/>
      <c r="VQW57" s="58"/>
      <c r="VQX57" s="58"/>
      <c r="VQY57" s="58"/>
      <c r="VQZ57" s="58"/>
      <c r="VRA57" s="58"/>
      <c r="VRB57" s="58"/>
      <c r="VRC57" s="58"/>
      <c r="VRD57" s="58"/>
      <c r="VRE57" s="58"/>
      <c r="VRF57" s="58"/>
      <c r="VRG57" s="58"/>
      <c r="VRH57" s="58"/>
      <c r="VRI57" s="58"/>
      <c r="VRJ57" s="58"/>
      <c r="VRK57" s="58"/>
      <c r="VRL57" s="58"/>
      <c r="VRM57" s="58"/>
      <c r="VRN57" s="58"/>
      <c r="VRO57" s="58"/>
      <c r="VRP57" s="58"/>
      <c r="VRQ57" s="58"/>
      <c r="VRR57" s="58"/>
      <c r="VRS57" s="58"/>
      <c r="VRT57" s="58"/>
      <c r="VRU57" s="58"/>
      <c r="VRV57" s="58"/>
      <c r="VRW57" s="58"/>
      <c r="VRX57" s="58"/>
      <c r="VRY57" s="58"/>
      <c r="VRZ57" s="58"/>
      <c r="VSA57" s="58"/>
      <c r="VSB57" s="58"/>
      <c r="VSC57" s="58"/>
      <c r="VSD57" s="58"/>
      <c r="VSE57" s="58"/>
      <c r="VSF57" s="58"/>
      <c r="VSG57" s="58"/>
      <c r="VSH57" s="58"/>
      <c r="VSI57" s="58"/>
      <c r="VSJ57" s="58"/>
      <c r="VSK57" s="58"/>
      <c r="VSL57" s="58"/>
      <c r="VSM57" s="58"/>
      <c r="VSN57" s="58"/>
      <c r="VSO57" s="58"/>
      <c r="VSP57" s="58"/>
      <c r="VSQ57" s="58"/>
      <c r="VSR57" s="58"/>
      <c r="VSS57" s="58"/>
      <c r="VST57" s="58"/>
      <c r="VSU57" s="58"/>
      <c r="VSV57" s="58"/>
      <c r="VSW57" s="58"/>
      <c r="VSX57" s="58"/>
      <c r="VSY57" s="58"/>
      <c r="VSZ57" s="58"/>
      <c r="VTA57" s="58"/>
      <c r="VTB57" s="58"/>
      <c r="VTC57" s="58"/>
      <c r="VTD57" s="58"/>
      <c r="VTE57" s="58"/>
      <c r="VTF57" s="58"/>
      <c r="VTG57" s="58"/>
      <c r="VTH57" s="58"/>
      <c r="VTI57" s="58"/>
      <c r="VTJ57" s="58"/>
      <c r="VTK57" s="58"/>
      <c r="VTL57" s="58"/>
      <c r="VTM57" s="58"/>
      <c r="VTN57" s="58"/>
      <c r="VTO57" s="58"/>
      <c r="VTP57" s="58"/>
      <c r="VTQ57" s="58"/>
      <c r="VTR57" s="58"/>
      <c r="VTS57" s="58"/>
      <c r="VTT57" s="58"/>
      <c r="VTU57" s="58"/>
      <c r="VTV57" s="58"/>
      <c r="VTW57" s="58"/>
      <c r="VTX57" s="58"/>
      <c r="VTY57" s="58"/>
      <c r="VTZ57" s="58"/>
      <c r="VUA57" s="58"/>
      <c r="VUB57" s="58"/>
      <c r="VUC57" s="58"/>
      <c r="VUD57" s="58"/>
      <c r="VUE57" s="58"/>
      <c r="VUF57" s="58"/>
      <c r="VUG57" s="58"/>
      <c r="VUH57" s="58"/>
      <c r="VUI57" s="58"/>
      <c r="VUJ57" s="58"/>
      <c r="VUK57" s="58"/>
      <c r="VUL57" s="58"/>
      <c r="VUM57" s="58"/>
      <c r="VUN57" s="58"/>
      <c r="VUO57" s="58"/>
      <c r="VUP57" s="58"/>
      <c r="VUQ57" s="58"/>
      <c r="VUR57" s="58"/>
      <c r="VUS57" s="58"/>
      <c r="VUT57" s="58"/>
      <c r="VUU57" s="58"/>
      <c r="VUV57" s="58"/>
      <c r="VUW57" s="58"/>
      <c r="VUX57" s="58"/>
      <c r="VUY57" s="58"/>
      <c r="VUZ57" s="58"/>
      <c r="VVA57" s="58"/>
      <c r="VVB57" s="58"/>
      <c r="VVC57" s="58"/>
      <c r="VVD57" s="58"/>
      <c r="VVE57" s="58"/>
      <c r="VVF57" s="58"/>
      <c r="VVG57" s="58"/>
      <c r="VVH57" s="58"/>
      <c r="VVI57" s="58"/>
      <c r="VVJ57" s="58"/>
      <c r="VVK57" s="58"/>
      <c r="VVL57" s="58"/>
      <c r="VVM57" s="58"/>
      <c r="VVN57" s="58"/>
      <c r="VVO57" s="58"/>
      <c r="VVP57" s="58"/>
      <c r="VVQ57" s="58"/>
      <c r="VVR57" s="58"/>
      <c r="VVS57" s="58"/>
      <c r="VVT57" s="58"/>
      <c r="VVU57" s="58"/>
      <c r="VVV57" s="58"/>
      <c r="VVW57" s="58"/>
      <c r="VVX57" s="58"/>
      <c r="VVY57" s="58"/>
      <c r="VVZ57" s="58"/>
      <c r="VWA57" s="58"/>
      <c r="VWB57" s="58"/>
      <c r="VWC57" s="58"/>
      <c r="VWD57" s="58"/>
      <c r="VWE57" s="58"/>
      <c r="VWF57" s="58"/>
      <c r="VWG57" s="58"/>
      <c r="VWH57" s="58"/>
      <c r="VWI57" s="58"/>
      <c r="VWJ57" s="58"/>
      <c r="VWK57" s="58"/>
      <c r="VWL57" s="58"/>
      <c r="VWM57" s="58"/>
      <c r="VWN57" s="58"/>
      <c r="VWO57" s="58"/>
      <c r="VWP57" s="58"/>
      <c r="VWQ57" s="58"/>
      <c r="VWR57" s="58"/>
      <c r="VWS57" s="58"/>
      <c r="VWT57" s="58"/>
      <c r="VWU57" s="58"/>
      <c r="VWV57" s="58"/>
      <c r="VWW57" s="58"/>
      <c r="VWX57" s="58"/>
      <c r="VWY57" s="58"/>
      <c r="VWZ57" s="58"/>
      <c r="VXA57" s="58"/>
      <c r="VXB57" s="58"/>
      <c r="VXC57" s="58"/>
      <c r="VXD57" s="58"/>
      <c r="VXE57" s="58"/>
      <c r="VXF57" s="58"/>
      <c r="VXG57" s="58"/>
      <c r="VXH57" s="58"/>
      <c r="VXI57" s="58"/>
      <c r="VXJ57" s="58"/>
      <c r="VXK57" s="58"/>
      <c r="VXL57" s="58"/>
      <c r="VXM57" s="58"/>
      <c r="VXN57" s="58"/>
      <c r="VXO57" s="58"/>
      <c r="VXP57" s="58"/>
      <c r="VXQ57" s="58"/>
      <c r="VXR57" s="58"/>
      <c r="VXS57" s="58"/>
      <c r="VXT57" s="58"/>
      <c r="VXU57" s="58"/>
      <c r="VXV57" s="58"/>
      <c r="VXW57" s="58"/>
      <c r="VXX57" s="58"/>
      <c r="VXY57" s="58"/>
      <c r="VXZ57" s="58"/>
      <c r="VYA57" s="58"/>
      <c r="VYB57" s="58"/>
      <c r="VYC57" s="58"/>
      <c r="VYD57" s="58"/>
      <c r="VYE57" s="58"/>
      <c r="VYF57" s="58"/>
      <c r="VYG57" s="58"/>
      <c r="VYH57" s="58"/>
      <c r="VYI57" s="58"/>
      <c r="VYJ57" s="58"/>
      <c r="VYK57" s="58"/>
      <c r="VYL57" s="58"/>
      <c r="VYM57" s="58"/>
      <c r="VYN57" s="58"/>
      <c r="VYO57" s="58"/>
      <c r="VYP57" s="58"/>
      <c r="VYQ57" s="58"/>
      <c r="VYR57" s="58"/>
      <c r="VYS57" s="58"/>
      <c r="VYT57" s="58"/>
      <c r="VYU57" s="58"/>
      <c r="VYV57" s="58"/>
      <c r="VYW57" s="58"/>
      <c r="VYX57" s="58"/>
      <c r="VYY57" s="58"/>
      <c r="VYZ57" s="58"/>
      <c r="VZA57" s="58"/>
      <c r="VZB57" s="58"/>
      <c r="VZC57" s="58"/>
      <c r="VZD57" s="58"/>
      <c r="VZE57" s="58"/>
      <c r="VZF57" s="58"/>
      <c r="VZG57" s="58"/>
      <c r="VZH57" s="58"/>
      <c r="VZI57" s="58"/>
      <c r="VZJ57" s="58"/>
      <c r="VZK57" s="58"/>
      <c r="VZL57" s="58"/>
      <c r="VZM57" s="58"/>
      <c r="VZN57" s="58"/>
      <c r="VZO57" s="58"/>
      <c r="VZP57" s="58"/>
      <c r="VZQ57" s="58"/>
      <c r="VZR57" s="58"/>
      <c r="VZS57" s="58"/>
      <c r="VZT57" s="58"/>
      <c r="VZU57" s="58"/>
      <c r="VZV57" s="58"/>
      <c r="VZW57" s="58"/>
      <c r="VZX57" s="58"/>
      <c r="VZY57" s="58"/>
      <c r="VZZ57" s="58"/>
      <c r="WAA57" s="58"/>
      <c r="WAB57" s="58"/>
      <c r="WAC57" s="58"/>
      <c r="WAD57" s="58"/>
      <c r="WAE57" s="58"/>
      <c r="WAF57" s="58"/>
      <c r="WAG57" s="58"/>
      <c r="WAH57" s="58"/>
      <c r="WAI57" s="58"/>
      <c r="WAJ57" s="58"/>
      <c r="WAK57" s="58"/>
      <c r="WAL57" s="58"/>
      <c r="WAM57" s="58"/>
      <c r="WAN57" s="58"/>
      <c r="WAO57" s="58"/>
      <c r="WAP57" s="58"/>
      <c r="WAQ57" s="58"/>
      <c r="WAR57" s="58"/>
      <c r="WAS57" s="58"/>
      <c r="WAT57" s="58"/>
      <c r="WAU57" s="58"/>
      <c r="WAV57" s="58"/>
      <c r="WAW57" s="58"/>
      <c r="WAX57" s="58"/>
      <c r="WAY57" s="58"/>
      <c r="WAZ57" s="58"/>
      <c r="WBA57" s="58"/>
      <c r="WBB57" s="58"/>
      <c r="WBC57" s="58"/>
      <c r="WBD57" s="58"/>
      <c r="WBE57" s="58"/>
      <c r="WBF57" s="58"/>
      <c r="WBG57" s="58"/>
      <c r="WBH57" s="58"/>
      <c r="WBI57" s="58"/>
      <c r="WBJ57" s="58"/>
      <c r="WBK57" s="58"/>
      <c r="WBL57" s="58"/>
      <c r="WBM57" s="58"/>
      <c r="WBN57" s="58"/>
      <c r="WBO57" s="58"/>
      <c r="WBP57" s="58"/>
      <c r="WBQ57" s="58"/>
      <c r="WBR57" s="58"/>
      <c r="WBS57" s="58"/>
      <c r="WBT57" s="58"/>
      <c r="WBU57" s="58"/>
      <c r="WBV57" s="58"/>
      <c r="WBW57" s="58"/>
      <c r="WBX57" s="58"/>
      <c r="WBY57" s="58"/>
      <c r="WBZ57" s="58"/>
      <c r="WCA57" s="58"/>
      <c r="WCB57" s="58"/>
      <c r="WCC57" s="58"/>
      <c r="WCD57" s="58"/>
      <c r="WCE57" s="58"/>
      <c r="WCF57" s="58"/>
      <c r="WCG57" s="58"/>
      <c r="WCH57" s="58"/>
      <c r="WCI57" s="58"/>
      <c r="WCJ57" s="58"/>
      <c r="WCK57" s="58"/>
      <c r="WCL57" s="58"/>
      <c r="WCM57" s="58"/>
      <c r="WCN57" s="58"/>
      <c r="WCO57" s="58"/>
      <c r="WCP57" s="58"/>
      <c r="WCQ57" s="58"/>
      <c r="WCR57" s="58"/>
      <c r="WCS57" s="58"/>
      <c r="WCT57" s="58"/>
      <c r="WCU57" s="58"/>
      <c r="WCV57" s="58"/>
      <c r="WCW57" s="58"/>
      <c r="WCX57" s="58"/>
      <c r="WCY57" s="58"/>
      <c r="WCZ57" s="58"/>
      <c r="WDA57" s="58"/>
      <c r="WDB57" s="58"/>
      <c r="WDC57" s="58"/>
      <c r="WDD57" s="58"/>
      <c r="WDE57" s="58"/>
      <c r="WDF57" s="58"/>
      <c r="WDG57" s="58"/>
      <c r="WDH57" s="58"/>
      <c r="WDI57" s="58"/>
      <c r="WDJ57" s="58"/>
      <c r="WDK57" s="58"/>
      <c r="WDL57" s="58"/>
      <c r="WDM57" s="58"/>
      <c r="WDN57" s="58"/>
      <c r="WDO57" s="58"/>
      <c r="WDP57" s="58"/>
      <c r="WDQ57" s="58"/>
      <c r="WDR57" s="58"/>
      <c r="WDS57" s="58"/>
      <c r="WDT57" s="58"/>
      <c r="WDU57" s="58"/>
      <c r="WDV57" s="58"/>
      <c r="WDW57" s="58"/>
      <c r="WDX57" s="58"/>
      <c r="WDY57" s="58"/>
      <c r="WDZ57" s="58"/>
      <c r="WEA57" s="58"/>
      <c r="WEB57" s="58"/>
      <c r="WEC57" s="58"/>
      <c r="WED57" s="58"/>
      <c r="WEE57" s="58"/>
      <c r="WEF57" s="58"/>
      <c r="WEG57" s="58"/>
      <c r="WEH57" s="58"/>
      <c r="WEI57" s="58"/>
      <c r="WEJ57" s="58"/>
      <c r="WEK57" s="58"/>
      <c r="WEL57" s="58"/>
      <c r="WEM57" s="58"/>
      <c r="WEN57" s="58"/>
      <c r="WEO57" s="58"/>
      <c r="WEP57" s="58"/>
      <c r="WEQ57" s="58"/>
      <c r="WER57" s="58"/>
      <c r="WES57" s="58"/>
      <c r="WET57" s="58"/>
      <c r="WEU57" s="58"/>
      <c r="WEV57" s="58"/>
      <c r="WEW57" s="58"/>
      <c r="WEX57" s="58"/>
      <c r="WEY57" s="58"/>
      <c r="WEZ57" s="58"/>
      <c r="WFA57" s="58"/>
      <c r="WFB57" s="58"/>
      <c r="WFC57" s="58"/>
      <c r="WFD57" s="58"/>
      <c r="WFE57" s="58"/>
      <c r="WFF57" s="58"/>
      <c r="WFG57" s="58"/>
      <c r="WFH57" s="58"/>
      <c r="WFI57" s="58"/>
      <c r="WFJ57" s="58"/>
      <c r="WFK57" s="58"/>
      <c r="WFL57" s="58"/>
      <c r="WFM57" s="58"/>
      <c r="WFN57" s="58"/>
      <c r="WFO57" s="58"/>
      <c r="WFP57" s="58"/>
      <c r="WFQ57" s="58"/>
      <c r="WFR57" s="58"/>
      <c r="WFS57" s="58"/>
      <c r="WFT57" s="58"/>
      <c r="WFU57" s="58"/>
      <c r="WFV57" s="58"/>
      <c r="WFW57" s="58"/>
      <c r="WFX57" s="58"/>
      <c r="WFY57" s="58"/>
      <c r="WFZ57" s="58"/>
      <c r="WGA57" s="58"/>
      <c r="WGB57" s="58"/>
      <c r="WGC57" s="58"/>
      <c r="WGD57" s="58"/>
      <c r="WGE57" s="58"/>
      <c r="WGF57" s="58"/>
      <c r="WGG57" s="58"/>
      <c r="WGH57" s="58"/>
      <c r="WGI57" s="58"/>
      <c r="WGJ57" s="58"/>
      <c r="WGK57" s="58"/>
      <c r="WGL57" s="58"/>
      <c r="WGM57" s="58"/>
      <c r="WGN57" s="58"/>
      <c r="WGO57" s="58"/>
      <c r="WGP57" s="58"/>
      <c r="WGQ57" s="58"/>
      <c r="WGR57" s="58"/>
      <c r="WGS57" s="58"/>
      <c r="WGT57" s="58"/>
      <c r="WGU57" s="58"/>
      <c r="WGV57" s="58"/>
      <c r="WGW57" s="58"/>
      <c r="WGX57" s="58"/>
      <c r="WGY57" s="58"/>
      <c r="WGZ57" s="58"/>
      <c r="WHA57" s="58"/>
      <c r="WHB57" s="58"/>
      <c r="WHC57" s="58"/>
      <c r="WHD57" s="58"/>
      <c r="WHE57" s="58"/>
      <c r="WHF57" s="58"/>
      <c r="WHG57" s="58"/>
      <c r="WHH57" s="58"/>
      <c r="WHI57" s="58"/>
      <c r="WHJ57" s="58"/>
      <c r="WHK57" s="58"/>
      <c r="WHL57" s="58"/>
      <c r="WHM57" s="58"/>
      <c r="WHN57" s="58"/>
      <c r="WHO57" s="58"/>
      <c r="WHP57" s="58"/>
      <c r="WHQ57" s="58"/>
      <c r="WHR57" s="58"/>
      <c r="WHS57" s="58"/>
      <c r="WHT57" s="58"/>
      <c r="WHU57" s="58"/>
      <c r="WHV57" s="58"/>
      <c r="WHW57" s="58"/>
      <c r="WHX57" s="58"/>
      <c r="WHY57" s="58"/>
      <c r="WHZ57" s="58"/>
      <c r="WIA57" s="58"/>
      <c r="WIB57" s="58"/>
      <c r="WIC57" s="58"/>
      <c r="WID57" s="58"/>
      <c r="WIE57" s="58"/>
      <c r="WIF57" s="58"/>
      <c r="WIG57" s="58"/>
      <c r="WIH57" s="58"/>
      <c r="WII57" s="58"/>
      <c r="WIJ57" s="58"/>
      <c r="WIK57" s="58"/>
      <c r="WIL57" s="58"/>
      <c r="WIM57" s="58"/>
      <c r="WIN57" s="58"/>
      <c r="WIO57" s="58"/>
      <c r="WIP57" s="58"/>
      <c r="WIQ57" s="58"/>
      <c r="WIR57" s="58"/>
      <c r="WIS57" s="58"/>
      <c r="WIT57" s="58"/>
      <c r="WIU57" s="58"/>
      <c r="WIV57" s="58"/>
      <c r="WIW57" s="58"/>
      <c r="WIX57" s="58"/>
      <c r="WIY57" s="58"/>
      <c r="WIZ57" s="58"/>
      <c r="WJA57" s="58"/>
      <c r="WJB57" s="58"/>
      <c r="WJC57" s="58"/>
      <c r="WJD57" s="58"/>
      <c r="WJE57" s="58"/>
      <c r="WJF57" s="58"/>
      <c r="WJG57" s="58"/>
      <c r="WJH57" s="58"/>
      <c r="WJI57" s="58"/>
      <c r="WJJ57" s="58"/>
      <c r="WJK57" s="58"/>
      <c r="WJL57" s="58"/>
      <c r="WJM57" s="58"/>
      <c r="WJN57" s="58"/>
      <c r="WJO57" s="58"/>
      <c r="WJP57" s="58"/>
      <c r="WJQ57" s="58"/>
      <c r="WJR57" s="58"/>
      <c r="WJS57" s="58"/>
      <c r="WJT57" s="58"/>
      <c r="WJU57" s="58"/>
      <c r="WJV57" s="58"/>
      <c r="WJW57" s="58"/>
      <c r="WJX57" s="58"/>
      <c r="WJY57" s="58"/>
      <c r="WJZ57" s="58"/>
      <c r="WKA57" s="58"/>
      <c r="WKB57" s="58"/>
      <c r="WKC57" s="58"/>
      <c r="WKD57" s="58"/>
      <c r="WKE57" s="58"/>
      <c r="WKF57" s="58"/>
      <c r="WKG57" s="58"/>
      <c r="WKH57" s="58"/>
      <c r="WKI57" s="58"/>
      <c r="WKJ57" s="58"/>
      <c r="WKK57" s="58"/>
      <c r="WKL57" s="58"/>
      <c r="WKM57" s="58"/>
      <c r="WKN57" s="58"/>
      <c r="WKO57" s="58"/>
      <c r="WKP57" s="58"/>
      <c r="WKQ57" s="58"/>
      <c r="WKR57" s="58"/>
      <c r="WKS57" s="58"/>
      <c r="WKT57" s="58"/>
      <c r="WKU57" s="58"/>
      <c r="WKV57" s="58"/>
      <c r="WKW57" s="58"/>
      <c r="WKX57" s="58"/>
      <c r="WKY57" s="58"/>
      <c r="WKZ57" s="58"/>
      <c r="WLA57" s="58"/>
      <c r="WLB57" s="58"/>
      <c r="WLC57" s="58"/>
      <c r="WLD57" s="58"/>
      <c r="WLE57" s="58"/>
      <c r="WLF57" s="58"/>
      <c r="WLG57" s="58"/>
      <c r="WLH57" s="58"/>
      <c r="WLI57" s="58"/>
      <c r="WLJ57" s="58"/>
      <c r="WLK57" s="58"/>
      <c r="WLL57" s="58"/>
      <c r="WLM57" s="58"/>
      <c r="WLN57" s="58"/>
      <c r="WLO57" s="58"/>
      <c r="WLP57" s="58"/>
      <c r="WLQ57" s="58"/>
      <c r="WLR57" s="58"/>
      <c r="WLS57" s="58"/>
      <c r="WLT57" s="58"/>
      <c r="WLU57" s="58"/>
      <c r="WLV57" s="58"/>
      <c r="WLW57" s="58"/>
      <c r="WLX57" s="58"/>
      <c r="WLY57" s="58"/>
      <c r="WLZ57" s="58"/>
      <c r="WMA57" s="58"/>
      <c r="WMB57" s="58"/>
      <c r="WMC57" s="58"/>
      <c r="WMD57" s="58"/>
      <c r="WME57" s="58"/>
      <c r="WMF57" s="58"/>
      <c r="WMG57" s="58"/>
      <c r="WMH57" s="58"/>
      <c r="WMI57" s="58"/>
      <c r="WMJ57" s="58"/>
      <c r="WMK57" s="58"/>
      <c r="WML57" s="58"/>
      <c r="WMM57" s="58"/>
      <c r="WMN57" s="58"/>
      <c r="WMO57" s="58"/>
      <c r="WMP57" s="58"/>
      <c r="WMQ57" s="58"/>
      <c r="WMR57" s="58"/>
      <c r="WMS57" s="58"/>
      <c r="WMT57" s="58"/>
      <c r="WMU57" s="58"/>
      <c r="WMV57" s="58"/>
      <c r="WMW57" s="58"/>
      <c r="WMX57" s="58"/>
      <c r="WMY57" s="58"/>
      <c r="WMZ57" s="58"/>
      <c r="WNA57" s="58"/>
      <c r="WNB57" s="58"/>
      <c r="WNC57" s="58"/>
      <c r="WND57" s="58"/>
      <c r="WNE57" s="58"/>
      <c r="WNF57" s="58"/>
      <c r="WNG57" s="58"/>
      <c r="WNH57" s="58"/>
      <c r="WNI57" s="58"/>
      <c r="WNJ57" s="58"/>
      <c r="WNK57" s="58"/>
      <c r="WNL57" s="58"/>
      <c r="WNM57" s="58"/>
      <c r="WNN57" s="58"/>
      <c r="WNO57" s="58"/>
      <c r="WNP57" s="58"/>
      <c r="WNQ57" s="58"/>
      <c r="WNR57" s="58"/>
      <c r="WNS57" s="58"/>
      <c r="WNT57" s="58"/>
      <c r="WNU57" s="58"/>
      <c r="WNV57" s="58"/>
      <c r="WNW57" s="58"/>
      <c r="WNX57" s="58"/>
      <c r="WNY57" s="58"/>
      <c r="WNZ57" s="58"/>
      <c r="WOA57" s="58"/>
      <c r="WOB57" s="58"/>
      <c r="WOC57" s="58"/>
      <c r="WOD57" s="58"/>
      <c r="WOE57" s="58"/>
      <c r="WOF57" s="58"/>
      <c r="WOG57" s="58"/>
      <c r="WOH57" s="58"/>
      <c r="WOI57" s="58"/>
      <c r="WOJ57" s="58"/>
      <c r="WOK57" s="58"/>
      <c r="WOL57" s="58"/>
      <c r="WOM57" s="58"/>
      <c r="WON57" s="58"/>
      <c r="WOO57" s="58"/>
      <c r="WOP57" s="58"/>
      <c r="WOQ57" s="58"/>
      <c r="WOR57" s="58"/>
      <c r="WOS57" s="58"/>
      <c r="WOT57" s="58"/>
      <c r="WOU57" s="58"/>
      <c r="WOV57" s="58"/>
      <c r="WOW57" s="58"/>
      <c r="WOX57" s="58"/>
      <c r="WOY57" s="58"/>
      <c r="WOZ57" s="58"/>
      <c r="WPA57" s="58"/>
      <c r="WPB57" s="58"/>
      <c r="WPC57" s="58"/>
      <c r="WPD57" s="58"/>
      <c r="WPE57" s="58"/>
      <c r="WPF57" s="58"/>
      <c r="WPG57" s="58"/>
      <c r="WPH57" s="58"/>
      <c r="WPI57" s="58"/>
      <c r="WPJ57" s="58"/>
      <c r="WPK57" s="58"/>
      <c r="WPL57" s="58"/>
      <c r="WPM57" s="58"/>
      <c r="WPN57" s="58"/>
      <c r="WPO57" s="58"/>
      <c r="WPP57" s="58"/>
      <c r="WPQ57" s="58"/>
      <c r="WPR57" s="58"/>
      <c r="WPS57" s="58"/>
      <c r="WPT57" s="58"/>
      <c r="WPU57" s="58"/>
      <c r="WPV57" s="58"/>
      <c r="WPW57" s="58"/>
      <c r="WPX57" s="58"/>
      <c r="WPY57" s="58"/>
      <c r="WPZ57" s="58"/>
      <c r="WQA57" s="58"/>
      <c r="WQB57" s="58"/>
      <c r="WQC57" s="58"/>
      <c r="WQD57" s="58"/>
      <c r="WQE57" s="58"/>
      <c r="WQF57" s="58"/>
      <c r="WQG57" s="58"/>
      <c r="WQH57" s="58"/>
      <c r="WQI57" s="58"/>
      <c r="WQJ57" s="58"/>
      <c r="WQK57" s="58"/>
      <c r="WQL57" s="58"/>
      <c r="WQM57" s="58"/>
      <c r="WQN57" s="58"/>
      <c r="WQO57" s="58"/>
      <c r="WQP57" s="58"/>
      <c r="WQQ57" s="58"/>
      <c r="WQR57" s="58"/>
      <c r="WQS57" s="58"/>
      <c r="WQT57" s="58"/>
      <c r="WQU57" s="58"/>
      <c r="WQV57" s="58"/>
      <c r="WQW57" s="58"/>
      <c r="WQX57" s="58"/>
      <c r="WQY57" s="58"/>
      <c r="WQZ57" s="58"/>
      <c r="WRA57" s="58"/>
      <c r="WRB57" s="58"/>
      <c r="WRC57" s="58"/>
      <c r="WRD57" s="58"/>
      <c r="WRE57" s="58"/>
      <c r="WRF57" s="58"/>
      <c r="WRG57" s="58"/>
      <c r="WRH57" s="58"/>
      <c r="WRI57" s="58"/>
      <c r="WRJ57" s="58"/>
      <c r="WRK57" s="58"/>
      <c r="WRL57" s="58"/>
      <c r="WRM57" s="58"/>
      <c r="WRN57" s="58"/>
      <c r="WRO57" s="58"/>
      <c r="WRP57" s="58"/>
      <c r="WRQ57" s="58"/>
      <c r="WRR57" s="58"/>
      <c r="WRS57" s="58"/>
      <c r="WRT57" s="58"/>
      <c r="WRU57" s="58"/>
      <c r="WRV57" s="58"/>
      <c r="WRW57" s="58"/>
      <c r="WRX57" s="58"/>
      <c r="WRY57" s="58"/>
      <c r="WRZ57" s="58"/>
      <c r="WSA57" s="58"/>
      <c r="WSB57" s="58"/>
      <c r="WSC57" s="58"/>
      <c r="WSD57" s="58"/>
      <c r="WSE57" s="58"/>
      <c r="WSF57" s="58"/>
      <c r="WSG57" s="58"/>
      <c r="WSH57" s="58"/>
      <c r="WSI57" s="58"/>
      <c r="WSJ57" s="58"/>
      <c r="WSK57" s="58"/>
      <c r="WSL57" s="58"/>
      <c r="WSM57" s="58"/>
      <c r="WSN57" s="58"/>
      <c r="WSO57" s="58"/>
      <c r="WSP57" s="58"/>
      <c r="WSQ57" s="58"/>
      <c r="WSR57" s="58"/>
      <c r="WSS57" s="58"/>
      <c r="WST57" s="58"/>
      <c r="WSU57" s="58"/>
      <c r="WSV57" s="58"/>
      <c r="WSW57" s="58"/>
      <c r="WSX57" s="58"/>
      <c r="WSY57" s="58"/>
      <c r="WSZ57" s="58"/>
      <c r="WTA57" s="58"/>
      <c r="WTB57" s="58"/>
      <c r="WTC57" s="58"/>
      <c r="WTD57" s="58"/>
      <c r="WTE57" s="58"/>
      <c r="WTF57" s="58"/>
      <c r="WTG57" s="58"/>
      <c r="WTH57" s="58"/>
      <c r="WTI57" s="58"/>
      <c r="WTJ57" s="58"/>
      <c r="WTK57" s="58"/>
      <c r="WTL57" s="58"/>
      <c r="WTM57" s="58"/>
      <c r="WTN57" s="58"/>
      <c r="WTO57" s="58"/>
      <c r="WTP57" s="58"/>
      <c r="WTQ57" s="58"/>
      <c r="WTR57" s="58"/>
      <c r="WTS57" s="58"/>
      <c r="WTT57" s="58"/>
      <c r="WTU57" s="58"/>
      <c r="WTV57" s="58"/>
      <c r="WTW57" s="58"/>
      <c r="WTX57" s="58"/>
      <c r="WTY57" s="58"/>
      <c r="WTZ57" s="58"/>
      <c r="WUA57" s="58"/>
      <c r="WUB57" s="58"/>
      <c r="WUC57" s="58"/>
      <c r="WUD57" s="58"/>
      <c r="WUE57" s="58"/>
      <c r="WUF57" s="58"/>
      <c r="WUG57" s="58"/>
      <c r="WUH57" s="58"/>
      <c r="WUI57" s="58"/>
      <c r="WUJ57" s="58"/>
      <c r="WUK57" s="58"/>
      <c r="WUL57" s="58"/>
      <c r="WUM57" s="58"/>
      <c r="WUN57" s="58"/>
      <c r="WUO57" s="58"/>
      <c r="WUP57" s="58"/>
      <c r="WUQ57" s="58"/>
      <c r="WUR57" s="58"/>
      <c r="WUS57" s="58"/>
      <c r="WUT57" s="58"/>
      <c r="WUU57" s="58"/>
      <c r="WUV57" s="58"/>
      <c r="WUW57" s="58"/>
      <c r="WUX57" s="58"/>
      <c r="WUY57" s="58"/>
      <c r="WUZ57" s="58"/>
      <c r="WVA57" s="58"/>
      <c r="WVB57" s="58"/>
      <c r="WVC57" s="58"/>
      <c r="WVD57" s="58"/>
      <c r="WVE57" s="58"/>
      <c r="WVF57" s="58"/>
      <c r="WVG57" s="58"/>
      <c r="WVH57" s="58"/>
      <c r="WVI57" s="58"/>
      <c r="WVJ57" s="58"/>
      <c r="WVK57" s="58"/>
      <c r="WVL57" s="58"/>
      <c r="WVM57" s="58"/>
      <c r="WVN57" s="58"/>
      <c r="WVO57" s="58"/>
      <c r="WVP57" s="58"/>
      <c r="WVQ57" s="58"/>
      <c r="WVR57" s="58"/>
      <c r="WVS57" s="58"/>
      <c r="WVT57" s="58"/>
      <c r="WVU57" s="58"/>
      <c r="WVV57" s="58"/>
      <c r="WVW57" s="58"/>
      <c r="WVX57" s="58"/>
      <c r="WVY57" s="58"/>
      <c r="WVZ57" s="58"/>
      <c r="WWA57" s="58"/>
      <c r="WWB57" s="58"/>
      <c r="WWC57" s="58"/>
      <c r="WWD57" s="58"/>
      <c r="WWE57" s="58"/>
      <c r="WWF57" s="58"/>
      <c r="WWG57" s="58"/>
      <c r="WWH57" s="58"/>
      <c r="WWI57" s="58"/>
      <c r="WWJ57" s="58"/>
      <c r="WWK57" s="58"/>
      <c r="WWL57" s="58"/>
      <c r="WWM57" s="58"/>
      <c r="WWN57" s="58"/>
      <c r="WWO57" s="58"/>
      <c r="WWP57" s="58"/>
      <c r="WWQ57" s="58"/>
      <c r="WWR57" s="58"/>
      <c r="WWS57" s="58"/>
      <c r="WWT57" s="58"/>
      <c r="WWU57" s="58"/>
      <c r="WWV57" s="58"/>
      <c r="WWW57" s="58"/>
      <c r="WWX57" s="58"/>
      <c r="WWY57" s="58"/>
      <c r="WWZ57" s="58"/>
      <c r="WXA57" s="58"/>
      <c r="WXB57" s="58"/>
      <c r="WXC57" s="58"/>
      <c r="WXD57" s="58"/>
      <c r="WXE57" s="58"/>
      <c r="WXF57" s="58"/>
      <c r="WXG57" s="58"/>
      <c r="WXH57" s="58"/>
      <c r="WXI57" s="58"/>
      <c r="WXJ57" s="58"/>
      <c r="WXK57" s="58"/>
      <c r="WXL57" s="58"/>
      <c r="WXM57" s="58"/>
      <c r="WXN57" s="58"/>
      <c r="WXO57" s="58"/>
      <c r="WXP57" s="58"/>
      <c r="WXQ57" s="58"/>
      <c r="WXR57" s="58"/>
      <c r="WXS57" s="58"/>
      <c r="WXT57" s="58"/>
      <c r="WXU57" s="58"/>
      <c r="WXV57" s="58"/>
      <c r="WXW57" s="58"/>
      <c r="WXX57" s="58"/>
      <c r="WXY57" s="58"/>
      <c r="WXZ57" s="58"/>
      <c r="WYA57" s="58"/>
      <c r="WYB57" s="58"/>
      <c r="WYC57" s="58"/>
      <c r="WYD57" s="58"/>
      <c r="WYE57" s="58"/>
      <c r="WYF57" s="58"/>
      <c r="WYG57" s="58"/>
      <c r="WYH57" s="58"/>
      <c r="WYI57" s="58"/>
      <c r="WYJ57" s="58"/>
      <c r="WYK57" s="58"/>
      <c r="WYL57" s="58"/>
      <c r="WYM57" s="58"/>
      <c r="WYN57" s="58"/>
      <c r="WYO57" s="58"/>
      <c r="WYP57" s="58"/>
      <c r="WYQ57" s="58"/>
      <c r="WYR57" s="58"/>
      <c r="WYS57" s="58"/>
      <c r="WYT57" s="58"/>
      <c r="WYU57" s="58"/>
      <c r="WYV57" s="58"/>
      <c r="WYW57" s="58"/>
      <c r="WYX57" s="58"/>
      <c r="WYY57" s="58"/>
      <c r="WYZ57" s="58"/>
      <c r="WZA57" s="58"/>
      <c r="WZB57" s="58"/>
      <c r="WZC57" s="58"/>
      <c r="WZD57" s="58"/>
      <c r="WZE57" s="58"/>
      <c r="WZF57" s="58"/>
      <c r="WZG57" s="58"/>
      <c r="WZH57" s="58"/>
      <c r="WZI57" s="58"/>
      <c r="WZJ57" s="58"/>
      <c r="WZK57" s="58"/>
      <c r="WZL57" s="58"/>
      <c r="WZM57" s="58"/>
      <c r="WZN57" s="58"/>
      <c r="WZO57" s="58"/>
      <c r="WZP57" s="58"/>
      <c r="WZQ57" s="58"/>
      <c r="WZR57" s="58"/>
      <c r="WZS57" s="58"/>
      <c r="WZT57" s="58"/>
      <c r="WZU57" s="58"/>
      <c r="WZV57" s="58"/>
      <c r="WZW57" s="58"/>
      <c r="WZX57" s="58"/>
      <c r="WZY57" s="58"/>
      <c r="WZZ57" s="58"/>
      <c r="XAA57" s="58"/>
      <c r="XAB57" s="58"/>
      <c r="XAC57" s="58"/>
      <c r="XAD57" s="58"/>
      <c r="XAE57" s="58"/>
      <c r="XAF57" s="58"/>
      <c r="XAG57" s="58"/>
      <c r="XAH57" s="58"/>
      <c r="XAI57" s="58"/>
      <c r="XAJ57" s="58"/>
      <c r="XAK57" s="58"/>
      <c r="XAL57" s="58"/>
      <c r="XAM57" s="58"/>
      <c r="XAN57" s="58"/>
      <c r="XAO57" s="58"/>
      <c r="XAP57" s="58"/>
      <c r="XAQ57" s="58"/>
      <c r="XAR57" s="58"/>
      <c r="XAS57" s="58"/>
      <c r="XAT57" s="58"/>
      <c r="XAU57" s="58"/>
      <c r="XAV57" s="58"/>
      <c r="XAW57" s="58"/>
      <c r="XAX57" s="58"/>
      <c r="XAY57" s="58"/>
      <c r="XAZ57" s="58"/>
      <c r="XBA57" s="58"/>
      <c r="XBB57" s="58"/>
      <c r="XBC57" s="58"/>
      <c r="XBD57" s="58"/>
      <c r="XBE57" s="58"/>
      <c r="XBF57" s="58"/>
      <c r="XBG57" s="58"/>
      <c r="XBH57" s="58"/>
      <c r="XBI57" s="58"/>
      <c r="XBJ57" s="58"/>
      <c r="XBK57" s="58"/>
      <c r="XBL57" s="58"/>
      <c r="XBM57" s="58"/>
      <c r="XBN57" s="58"/>
      <c r="XBO57" s="58"/>
      <c r="XBP57" s="58"/>
      <c r="XBQ57" s="58"/>
      <c r="XBR57" s="58"/>
      <c r="XBS57" s="58"/>
      <c r="XBT57" s="58"/>
      <c r="XBU57" s="58"/>
      <c r="XBV57" s="58"/>
      <c r="XBW57" s="58"/>
      <c r="XBX57" s="58"/>
      <c r="XBY57" s="58"/>
      <c r="XBZ57" s="58"/>
      <c r="XCA57" s="58"/>
      <c r="XCB57" s="58"/>
      <c r="XCC57" s="58"/>
      <c r="XCD57" s="58"/>
      <c r="XCE57" s="58"/>
      <c r="XCF57" s="58"/>
      <c r="XCG57" s="58"/>
      <c r="XCH57" s="58"/>
      <c r="XCI57" s="58"/>
      <c r="XCJ57" s="58"/>
      <c r="XCK57" s="58"/>
      <c r="XCL57" s="58"/>
      <c r="XCM57" s="58"/>
      <c r="XCN57" s="58"/>
      <c r="XCO57" s="58"/>
      <c r="XCP57" s="58"/>
      <c r="XCQ57" s="58"/>
      <c r="XCR57" s="58"/>
      <c r="XCS57" s="58"/>
      <c r="XCT57" s="58"/>
      <c r="XCU57" s="58"/>
      <c r="XCV57" s="58"/>
      <c r="XCW57" s="58"/>
      <c r="XCX57" s="58"/>
      <c r="XCY57" s="58"/>
      <c r="XCZ57" s="58"/>
      <c r="XDA57" s="58"/>
      <c r="XDB57" s="58"/>
      <c r="XDC57" s="58"/>
      <c r="XDD57" s="58"/>
      <c r="XDE57" s="58"/>
      <c r="XDF57" s="58"/>
      <c r="XDG57" s="58"/>
      <c r="XDH57" s="58"/>
      <c r="XDI57" s="58"/>
      <c r="XDJ57" s="58"/>
      <c r="XDK57" s="58"/>
      <c r="XDL57" s="58"/>
      <c r="XDM57" s="58"/>
      <c r="XDN57" s="58"/>
      <c r="XDO57" s="58"/>
      <c r="XDP57" s="58"/>
      <c r="XDQ57" s="58"/>
      <c r="XDR57" s="58"/>
      <c r="XDS57" s="58"/>
      <c r="XDT57" s="58"/>
      <c r="XDU57" s="58"/>
      <c r="XDV57" s="58"/>
      <c r="XDW57" s="58"/>
      <c r="XDX57" s="58"/>
      <c r="XDY57" s="58"/>
      <c r="XDZ57" s="58"/>
      <c r="XEA57" s="58"/>
      <c r="XEB57" s="58"/>
      <c r="XEC57" s="58"/>
      <c r="XED57" s="58"/>
      <c r="XEE57" s="58"/>
      <c r="XEF57" s="58"/>
      <c r="XEG57" s="58"/>
      <c r="XEH57" s="58"/>
      <c r="XEI57" s="58"/>
      <c r="XEJ57" s="58"/>
      <c r="XEK57" s="58"/>
      <c r="XEL57" s="58"/>
      <c r="XEM57" s="58"/>
      <c r="XEN57" s="58"/>
      <c r="XEO57" s="58"/>
      <c r="XEP57" s="58"/>
      <c r="XEQ57" s="58"/>
      <c r="XER57" s="58"/>
      <c r="XES57" s="58"/>
      <c r="XET57" s="58"/>
      <c r="XEU57" s="58"/>
      <c r="XEV57" s="58"/>
      <c r="XEW57" s="58"/>
      <c r="XEX57" s="58"/>
      <c r="XEY57" s="58"/>
      <c r="XEZ57" s="58"/>
      <c r="XFA57" s="58"/>
      <c r="XFB57" s="58"/>
      <c r="XFC57" s="58"/>
      <c r="XFD57" s="58"/>
    </row>
    <row r="58" spans="1:16384" ht="18.75" x14ac:dyDescent="0.3">
      <c r="A58" s="58" t="s">
        <v>184</v>
      </c>
    </row>
    <row r="63" spans="1:16384" ht="21.75" thickBot="1" x14ac:dyDescent="0.4">
      <c r="B63" s="228" t="s">
        <v>183</v>
      </c>
    </row>
    <row r="64" spans="1:16384" x14ac:dyDescent="0.25">
      <c r="D64" s="383" t="s">
        <v>176</v>
      </c>
      <c r="E64" s="383"/>
    </row>
    <row r="65" spans="1:15" x14ac:dyDescent="0.25">
      <c r="C65" s="195" t="s">
        <v>175</v>
      </c>
      <c r="D65" s="379" t="s">
        <v>43</v>
      </c>
      <c r="E65" s="379"/>
      <c r="M65" s="373" t="s">
        <v>182</v>
      </c>
      <c r="N65" s="373"/>
      <c r="O65" s="373"/>
    </row>
    <row r="66" spans="1:15" ht="45" x14ac:dyDescent="0.25">
      <c r="A66" s="227">
        <v>511675812</v>
      </c>
      <c r="B66" s="9" t="s">
        <v>5</v>
      </c>
      <c r="C66" s="11">
        <v>3608932</v>
      </c>
      <c r="D66" s="53">
        <f t="shared" ref="D66:D71" si="7">C66*$A$60/$A66</f>
        <v>0</v>
      </c>
      <c r="E66" s="201"/>
      <c r="H66" s="195" t="s">
        <v>181</v>
      </c>
      <c r="I66" s="229" t="s">
        <v>180</v>
      </c>
      <c r="J66" s="229" t="s">
        <v>179</v>
      </c>
      <c r="K66" s="229" t="s">
        <v>178</v>
      </c>
      <c r="M66" s="195" t="s">
        <v>7</v>
      </c>
      <c r="N66" s="9" t="s">
        <v>6</v>
      </c>
      <c r="O66" s="195" t="s">
        <v>47</v>
      </c>
    </row>
    <row r="67" spans="1:15" x14ac:dyDescent="0.25">
      <c r="A67" s="227">
        <v>529136151</v>
      </c>
      <c r="B67" s="9" t="s">
        <v>6</v>
      </c>
      <c r="C67" s="11">
        <v>3310342</v>
      </c>
      <c r="D67" s="53">
        <f t="shared" si="7"/>
        <v>0</v>
      </c>
      <c r="E67" s="4"/>
      <c r="H67" s="195">
        <v>11</v>
      </c>
      <c r="I67" s="195">
        <v>4.7870618871970381</v>
      </c>
      <c r="J67" s="195">
        <v>0.21303145082055425</v>
      </c>
      <c r="K67" s="195">
        <v>0.64696568468504523</v>
      </c>
      <c r="M67" s="19">
        <f t="shared" ref="M67:O69" si="8">I67/$H67</f>
        <v>0.43518744429063982</v>
      </c>
      <c r="N67" s="59">
        <f t="shared" si="8"/>
        <v>1.9366495529141294E-2</v>
      </c>
      <c r="O67" s="59">
        <f t="shared" si="8"/>
        <v>5.8815062244095023E-2</v>
      </c>
    </row>
    <row r="68" spans="1:15" x14ac:dyDescent="0.25">
      <c r="A68" s="227">
        <v>441512496</v>
      </c>
      <c r="B68" s="9" t="s">
        <v>7</v>
      </c>
      <c r="C68" s="11">
        <v>62116385</v>
      </c>
      <c r="D68" s="53">
        <f t="shared" si="7"/>
        <v>0</v>
      </c>
      <c r="E68" s="4"/>
      <c r="H68" s="195">
        <v>23</v>
      </c>
      <c r="I68" s="195">
        <v>7.3502206995398929</v>
      </c>
      <c r="J68" s="195">
        <v>0.32684559523928741</v>
      </c>
      <c r="K68" s="195">
        <v>0.89215316006216072</v>
      </c>
      <c r="M68" s="19">
        <f t="shared" si="8"/>
        <v>0.31957481302347363</v>
      </c>
      <c r="N68" s="59">
        <f t="shared" si="8"/>
        <v>1.4210678053882061E-2</v>
      </c>
      <c r="O68" s="59">
        <f t="shared" si="8"/>
        <v>3.8789267828789595E-2</v>
      </c>
    </row>
    <row r="69" spans="1:15" x14ac:dyDescent="0.25">
      <c r="A69" s="227">
        <v>570041031</v>
      </c>
      <c r="B69" s="195" t="s">
        <v>45</v>
      </c>
      <c r="C69" s="11">
        <v>2288359</v>
      </c>
      <c r="D69" s="53">
        <f t="shared" si="7"/>
        <v>0</v>
      </c>
      <c r="E69" s="4"/>
      <c r="H69" s="195">
        <v>50</v>
      </c>
      <c r="I69" s="195">
        <v>8.4464974603300451</v>
      </c>
      <c r="J69" s="195">
        <v>0.47366055956258801</v>
      </c>
      <c r="K69" s="195">
        <v>1.1620876419449995</v>
      </c>
      <c r="M69" s="19">
        <f t="shared" si="8"/>
        <v>0.1689299492066009</v>
      </c>
      <c r="N69" s="59">
        <f t="shared" si="8"/>
        <v>9.4732111912517597E-3</v>
      </c>
      <c r="O69" s="59">
        <f t="shared" si="8"/>
        <v>2.3241752838899989E-2</v>
      </c>
    </row>
    <row r="70" spans="1:15" x14ac:dyDescent="0.25">
      <c r="A70" s="227">
        <v>492623249</v>
      </c>
      <c r="B70" s="195" t="s">
        <v>46</v>
      </c>
      <c r="C70" s="11">
        <v>1580309</v>
      </c>
      <c r="D70" s="53">
        <f t="shared" si="7"/>
        <v>0</v>
      </c>
      <c r="E70" s="4"/>
    </row>
    <row r="71" spans="1:15" x14ac:dyDescent="0.25">
      <c r="A71" s="227">
        <v>454397046</v>
      </c>
      <c r="B71" s="195" t="s">
        <v>47</v>
      </c>
      <c r="C71" s="11">
        <v>7759571</v>
      </c>
      <c r="D71" s="53">
        <f t="shared" si="7"/>
        <v>0</v>
      </c>
      <c r="E71" s="4"/>
    </row>
    <row r="72" spans="1:15" x14ac:dyDescent="0.25">
      <c r="D72" s="60"/>
      <c r="E72" s="4"/>
    </row>
    <row r="73" spans="1:15" x14ac:dyDescent="0.25">
      <c r="D73" s="60"/>
      <c r="E73" s="4"/>
    </row>
    <row r="74" spans="1:15" ht="21.75" thickBot="1" x14ac:dyDescent="0.4">
      <c r="B74" s="228" t="s">
        <v>177</v>
      </c>
      <c r="D74" s="60"/>
      <c r="E74" s="4"/>
    </row>
    <row r="76" spans="1:15" x14ac:dyDescent="0.25">
      <c r="D76" s="383" t="s">
        <v>176</v>
      </c>
      <c r="E76" s="383"/>
    </row>
    <row r="77" spans="1:15" x14ac:dyDescent="0.25">
      <c r="C77" s="195" t="s">
        <v>175</v>
      </c>
      <c r="D77" s="379" t="s">
        <v>43</v>
      </c>
      <c r="E77" s="379"/>
    </row>
    <row r="78" spans="1:15" x14ac:dyDescent="0.25">
      <c r="A78" s="227">
        <v>511675812</v>
      </c>
      <c r="B78" s="22" t="s">
        <v>5</v>
      </c>
      <c r="C78" s="128">
        <v>2067319</v>
      </c>
      <c r="D78" s="53">
        <f t="shared" ref="D78:D83" si="9">C78*$A$60/$A78</f>
        <v>0</v>
      </c>
      <c r="E78" s="201"/>
    </row>
    <row r="79" spans="1:15" x14ac:dyDescent="0.25">
      <c r="A79" s="227">
        <v>529136151</v>
      </c>
      <c r="B79" s="22" t="s">
        <v>6</v>
      </c>
      <c r="C79" s="128">
        <v>2157615</v>
      </c>
      <c r="D79" s="53">
        <f t="shared" si="9"/>
        <v>0</v>
      </c>
      <c r="E79" s="4"/>
    </row>
    <row r="80" spans="1:15" x14ac:dyDescent="0.25">
      <c r="A80" s="227">
        <v>441512496</v>
      </c>
      <c r="B80" s="22" t="s">
        <v>7</v>
      </c>
      <c r="C80" s="128">
        <v>40455245</v>
      </c>
      <c r="D80" s="53">
        <f t="shared" si="9"/>
        <v>0</v>
      </c>
      <c r="E80" s="4"/>
    </row>
    <row r="81" spans="1:5" x14ac:dyDescent="0.25">
      <c r="A81" s="227">
        <v>570041031</v>
      </c>
      <c r="B81" s="195" t="s">
        <v>45</v>
      </c>
      <c r="C81" s="128">
        <v>1210998</v>
      </c>
      <c r="D81" s="53">
        <f t="shared" si="9"/>
        <v>0</v>
      </c>
      <c r="E81" s="4"/>
    </row>
    <row r="82" spans="1:5" x14ac:dyDescent="0.25">
      <c r="A82" s="227">
        <v>492623249</v>
      </c>
      <c r="B82" s="195" t="s">
        <v>46</v>
      </c>
      <c r="C82" s="128">
        <v>837175</v>
      </c>
      <c r="D82" s="53">
        <f t="shared" si="9"/>
        <v>0</v>
      </c>
      <c r="E82" s="4"/>
    </row>
    <row r="83" spans="1:5" x14ac:dyDescent="0.25">
      <c r="A83" s="227">
        <v>454397046</v>
      </c>
      <c r="B83" s="195" t="s">
        <v>47</v>
      </c>
      <c r="C83" s="128">
        <v>5627034</v>
      </c>
      <c r="D83" s="53">
        <f t="shared" si="9"/>
        <v>0</v>
      </c>
      <c r="E83" s="4"/>
    </row>
  </sheetData>
  <mergeCells count="21">
    <mergeCell ref="E22:F22"/>
    <mergeCell ref="K22:L22"/>
    <mergeCell ref="E40:F40"/>
    <mergeCell ref="K40:L40"/>
    <mergeCell ref="C41:D41"/>
    <mergeCell ref="E41:F41"/>
    <mergeCell ref="K41:L41"/>
    <mergeCell ref="C23:D23"/>
    <mergeCell ref="E23:F23"/>
    <mergeCell ref="K23:L23"/>
    <mergeCell ref="E4:F4"/>
    <mergeCell ref="K4:L4"/>
    <mergeCell ref="A1:L1"/>
    <mergeCell ref="C5:D5"/>
    <mergeCell ref="E5:F5"/>
    <mergeCell ref="K5:L5"/>
    <mergeCell ref="D64:E64"/>
    <mergeCell ref="D65:E65"/>
    <mergeCell ref="M65:O65"/>
    <mergeCell ref="D76:E76"/>
    <mergeCell ref="D77:E77"/>
  </mergeCells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O57"/>
  <sheetViews>
    <sheetView zoomScale="55" zoomScaleNormal="55" workbookViewId="0">
      <selection activeCell="K38" sqref="K38:L39"/>
    </sheetView>
  </sheetViews>
  <sheetFormatPr defaultRowHeight="15" x14ac:dyDescent="0.25"/>
  <cols>
    <col min="1" max="1" width="16.42578125" style="195" customWidth="1"/>
    <col min="2" max="2" width="36.7109375" style="195" customWidth="1"/>
    <col min="3" max="3" width="12.28515625" style="195" bestFit="1" customWidth="1"/>
    <col min="4" max="4" width="12" style="195" bestFit="1" customWidth="1"/>
    <col min="5" max="5" width="15.28515625" style="195" customWidth="1"/>
    <col min="6" max="6" width="18.85546875" style="195" customWidth="1"/>
    <col min="7" max="7" width="12.140625" style="195" customWidth="1"/>
    <col min="8" max="8" width="36.42578125" style="195" customWidth="1"/>
    <col min="9" max="9" width="14" style="195" customWidth="1"/>
    <col min="10" max="10" width="12.5703125" style="195" customWidth="1"/>
    <col min="11" max="11" width="12.7109375" style="195" customWidth="1"/>
    <col min="12" max="12" width="13.140625" style="195" customWidth="1"/>
    <col min="13" max="13" width="12.85546875" style="195" bestFit="1" customWidth="1"/>
    <col min="14" max="14" width="12" style="195" customWidth="1"/>
    <col min="15" max="15" width="12.85546875" style="195" customWidth="1"/>
    <col min="16" max="16" width="13.140625" style="195" bestFit="1" customWidth="1"/>
    <col min="17" max="17" width="12" style="195" customWidth="1"/>
    <col min="18" max="18" width="13.42578125" style="195" customWidth="1"/>
    <col min="19" max="19" width="11" style="195" customWidth="1"/>
    <col min="20" max="20" width="10" style="195" customWidth="1"/>
    <col min="21" max="21" width="13.140625" style="195" customWidth="1"/>
    <col min="22" max="22" width="12.140625" style="195" bestFit="1" customWidth="1"/>
    <col min="23" max="23" width="12.85546875" style="195" bestFit="1" customWidth="1"/>
    <col min="24" max="24" width="10.5703125" style="195" bestFit="1" customWidth="1"/>
    <col min="25" max="25" width="12" style="195" bestFit="1" customWidth="1"/>
    <col min="26" max="28" width="13.140625" style="195" bestFit="1" customWidth="1"/>
    <col min="29" max="29" width="12.5703125" style="195" bestFit="1" customWidth="1"/>
    <col min="30" max="30" width="12.42578125" style="195" bestFit="1" customWidth="1"/>
    <col min="31" max="31" width="12.42578125" style="195" customWidth="1"/>
    <col min="32" max="32" width="11.140625" style="195" customWidth="1"/>
    <col min="33" max="33" width="9.140625" style="195"/>
    <col min="34" max="34" width="10.42578125" style="195" customWidth="1"/>
    <col min="35" max="35" width="11" style="195" customWidth="1"/>
    <col min="36" max="16384" width="9.140625" style="195"/>
  </cols>
  <sheetData>
    <row r="1" spans="1:15" ht="31.5" x14ac:dyDescent="0.5">
      <c r="A1" s="385" t="s">
        <v>106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</row>
    <row r="4" spans="1:15" ht="21" x14ac:dyDescent="0.35">
      <c r="B4" s="52" t="s">
        <v>201</v>
      </c>
      <c r="E4" s="384"/>
      <c r="F4" s="384"/>
      <c r="H4" s="52" t="s">
        <v>200</v>
      </c>
      <c r="K4" s="384"/>
      <c r="L4" s="384"/>
    </row>
    <row r="5" spans="1:15" x14ac:dyDescent="0.25">
      <c r="C5" s="373" t="s">
        <v>42</v>
      </c>
      <c r="D5" s="373"/>
      <c r="E5" s="379" t="s">
        <v>43</v>
      </c>
      <c r="F5" s="379"/>
      <c r="I5" s="201" t="s">
        <v>42</v>
      </c>
      <c r="J5" s="201"/>
      <c r="K5" s="379" t="s">
        <v>43</v>
      </c>
      <c r="L5" s="379"/>
    </row>
    <row r="6" spans="1:15" x14ac:dyDescent="0.25">
      <c r="A6" s="195" t="s">
        <v>44</v>
      </c>
      <c r="C6" s="195" t="s">
        <v>3</v>
      </c>
      <c r="D6" s="195" t="s">
        <v>4</v>
      </c>
      <c r="E6" s="202" t="s">
        <v>3</v>
      </c>
      <c r="F6" s="8" t="s">
        <v>4</v>
      </c>
      <c r="I6" s="195" t="s">
        <v>3</v>
      </c>
      <c r="J6" s="195" t="s">
        <v>4</v>
      </c>
      <c r="K6" s="202" t="s">
        <v>3</v>
      </c>
      <c r="L6" s="8" t="s">
        <v>4</v>
      </c>
    </row>
    <row r="7" spans="1:15" x14ac:dyDescent="0.25">
      <c r="A7" s="230">
        <v>511675812</v>
      </c>
      <c r="B7" s="195" t="s">
        <v>5</v>
      </c>
      <c r="C7" s="25">
        <v>2108495.6666666665</v>
      </c>
      <c r="D7" s="25">
        <v>249915.09698362229</v>
      </c>
      <c r="E7" s="53">
        <f t="shared" ref="E7:F13" si="0">C7*$A$17/$A7</f>
        <v>0.21528562471362303</v>
      </c>
      <c r="F7" s="54">
        <f t="shared" si="0"/>
        <v>2.5517305361382366E-2</v>
      </c>
      <c r="H7" s="195" t="s">
        <v>5</v>
      </c>
      <c r="I7" s="5">
        <v>981455.66666666663</v>
      </c>
      <c r="J7" s="5">
        <v>104882.79465352425</v>
      </c>
      <c r="K7" s="53">
        <f t="shared" ref="K7:L14" si="1">I7*$G$17/$A7</f>
        <v>8.1471909314923679E-2</v>
      </c>
      <c r="L7" s="54">
        <f t="shared" si="1"/>
        <v>8.7064569750044986E-3</v>
      </c>
      <c r="N7" s="25"/>
      <c r="O7" s="25"/>
    </row>
    <row r="8" spans="1:15" x14ac:dyDescent="0.25">
      <c r="A8" s="230">
        <v>529136151</v>
      </c>
      <c r="B8" s="195" t="s">
        <v>6</v>
      </c>
      <c r="C8" s="25">
        <v>2465304.3333333335</v>
      </c>
      <c r="D8" s="25">
        <v>314515.21628107911</v>
      </c>
      <c r="E8" s="53">
        <f t="shared" si="0"/>
        <v>0.24341106214231883</v>
      </c>
      <c r="F8" s="54">
        <f t="shared" si="0"/>
        <v>3.1053562766989794E-2</v>
      </c>
      <c r="H8" s="195" t="s">
        <v>6</v>
      </c>
      <c r="I8" s="5">
        <v>2248159.6666666665</v>
      </c>
      <c r="J8" s="5">
        <v>323053.65358920337</v>
      </c>
      <c r="K8" s="53">
        <f t="shared" si="1"/>
        <v>0.180464512623178</v>
      </c>
      <c r="L8" s="54">
        <f t="shared" si="1"/>
        <v>2.593219734813285E-2</v>
      </c>
      <c r="N8" s="25"/>
      <c r="O8" s="25"/>
    </row>
    <row r="9" spans="1:15" x14ac:dyDescent="0.25">
      <c r="A9" s="230">
        <v>441512496</v>
      </c>
      <c r="B9" s="195" t="s">
        <v>7</v>
      </c>
      <c r="C9" s="25">
        <v>41857067</v>
      </c>
      <c r="D9" s="25">
        <v>4510209.3786213519</v>
      </c>
      <c r="E9" s="53">
        <f t="shared" si="0"/>
        <v>4.9529392331093991</v>
      </c>
      <c r="F9" s="54">
        <f t="shared" si="0"/>
        <v>0.53369226708865336</v>
      </c>
      <c r="H9" s="195" t="s">
        <v>7</v>
      </c>
      <c r="I9" s="5">
        <v>21409527.666666668</v>
      </c>
      <c r="J9" s="5">
        <v>1945325.6826272905</v>
      </c>
      <c r="K9" s="53">
        <f t="shared" si="1"/>
        <v>2.0596630650843784</v>
      </c>
      <c r="L9" s="54">
        <f t="shared" si="1"/>
        <v>0.18714637335534018</v>
      </c>
      <c r="N9" s="25"/>
      <c r="O9" s="25"/>
    </row>
    <row r="10" spans="1:15" x14ac:dyDescent="0.25">
      <c r="A10" s="230">
        <v>570041031</v>
      </c>
      <c r="B10" s="195" t="s">
        <v>45</v>
      </c>
      <c r="C10" s="25">
        <v>1731443.3333333333</v>
      </c>
      <c r="D10" s="25">
        <v>320508.06538109615</v>
      </c>
      <c r="E10" s="53">
        <f t="shared" si="0"/>
        <v>0.15868627728240067</v>
      </c>
      <c r="F10" s="54">
        <f t="shared" si="0"/>
        <v>2.9374470856285851E-2</v>
      </c>
      <c r="H10" s="195" t="s">
        <v>45</v>
      </c>
      <c r="I10" s="5">
        <v>820266.33333333337</v>
      </c>
      <c r="J10" s="5">
        <v>119741.19196138551</v>
      </c>
      <c r="K10" s="53">
        <f t="shared" si="1"/>
        <v>6.1119650876709446E-2</v>
      </c>
      <c r="L10" s="54">
        <f t="shared" si="1"/>
        <v>8.9221507098803214E-3</v>
      </c>
      <c r="N10" s="25"/>
      <c r="O10" s="25"/>
    </row>
    <row r="11" spans="1:15" x14ac:dyDescent="0.25">
      <c r="A11" s="230">
        <v>575325947</v>
      </c>
      <c r="B11" s="195" t="s">
        <v>10</v>
      </c>
      <c r="C11" s="25"/>
      <c r="D11" s="25"/>
      <c r="E11" s="53">
        <f t="shared" si="0"/>
        <v>0</v>
      </c>
      <c r="F11" s="54">
        <f t="shared" si="0"/>
        <v>0</v>
      </c>
      <c r="H11" s="195" t="s">
        <v>10</v>
      </c>
      <c r="I11" s="5">
        <v>1401488.6666666667</v>
      </c>
      <c r="J11" s="5">
        <v>203521.06904773641</v>
      </c>
      <c r="K11" s="53">
        <f t="shared" si="1"/>
        <v>0.10346839775529482</v>
      </c>
      <c r="L11" s="54">
        <f t="shared" si="1"/>
        <v>1.5025450740103984E-2</v>
      </c>
      <c r="N11" s="25"/>
      <c r="O11" s="25"/>
    </row>
    <row r="12" spans="1:15" x14ac:dyDescent="0.25">
      <c r="A12" s="230">
        <v>492623249</v>
      </c>
      <c r="B12" s="195" t="s">
        <v>46</v>
      </c>
      <c r="C12" s="25">
        <v>531418</v>
      </c>
      <c r="D12" s="25">
        <v>115377.48089207009</v>
      </c>
      <c r="E12" s="53">
        <f t="shared" si="0"/>
        <v>5.6358387999516459E-2</v>
      </c>
      <c r="F12" s="54">
        <f t="shared" si="0"/>
        <v>1.2236109492945447E-2</v>
      </c>
      <c r="H12" s="195" t="s">
        <v>46</v>
      </c>
      <c r="I12" s="5">
        <v>849636.66666666663</v>
      </c>
      <c r="J12" s="5">
        <v>129287.57153080637</v>
      </c>
      <c r="K12" s="53">
        <f t="shared" si="1"/>
        <v>7.3257220539934526E-2</v>
      </c>
      <c r="L12" s="54">
        <f t="shared" si="1"/>
        <v>1.114740984268355E-2</v>
      </c>
      <c r="N12" s="25"/>
      <c r="O12" s="25"/>
    </row>
    <row r="13" spans="1:15" x14ac:dyDescent="0.25">
      <c r="A13" s="230">
        <v>454397046</v>
      </c>
      <c r="B13" s="195" t="s">
        <v>47</v>
      </c>
      <c r="C13" s="25">
        <v>4488943.333333333</v>
      </c>
      <c r="D13" s="25">
        <v>1058697.6784570429</v>
      </c>
      <c r="E13" s="53">
        <f t="shared" si="0"/>
        <v>0.51611422592477119</v>
      </c>
      <c r="F13" s="54">
        <f t="shared" si="0"/>
        <v>0.12172328591180161</v>
      </c>
      <c r="H13" s="195" t="s">
        <v>47</v>
      </c>
      <c r="I13" s="5">
        <v>749974</v>
      </c>
      <c r="J13" s="5">
        <v>91172.740438137538</v>
      </c>
      <c r="K13" s="53">
        <f t="shared" si="1"/>
        <v>7.0104000695929328E-2</v>
      </c>
      <c r="L13" s="54">
        <f t="shared" si="1"/>
        <v>8.5223939218225936E-3</v>
      </c>
      <c r="N13" s="25"/>
      <c r="O13" s="25"/>
    </row>
    <row r="14" spans="1:15" x14ac:dyDescent="0.25">
      <c r="A14" s="230">
        <v>431601459</v>
      </c>
      <c r="B14" s="195" t="s">
        <v>187</v>
      </c>
      <c r="H14" s="195" t="s">
        <v>187</v>
      </c>
      <c r="I14" s="5">
        <v>6902974</v>
      </c>
      <c r="J14" s="5">
        <v>630805.65911142551</v>
      </c>
      <c r="K14" s="53">
        <f t="shared" si="1"/>
        <v>0.67933724916036498</v>
      </c>
      <c r="L14" s="54">
        <f t="shared" si="1"/>
        <v>6.2079008441223549E-2</v>
      </c>
      <c r="N14" s="25"/>
      <c r="O14" s="25"/>
    </row>
    <row r="16" spans="1:15" x14ac:dyDescent="0.25">
      <c r="A16" s="195" t="s">
        <v>48</v>
      </c>
      <c r="G16" s="195" t="s">
        <v>48</v>
      </c>
    </row>
    <row r="17" spans="1:15" x14ac:dyDescent="0.25">
      <c r="A17" s="197">
        <v>52.244094488188978</v>
      </c>
      <c r="G17" s="197">
        <v>42.474873567633317</v>
      </c>
    </row>
    <row r="19" spans="1:15" ht="15.75" x14ac:dyDescent="0.25">
      <c r="A19" s="233" t="s">
        <v>199</v>
      </c>
    </row>
    <row r="20" spans="1:15" x14ac:dyDescent="0.25">
      <c r="A20" s="57"/>
    </row>
    <row r="21" spans="1:15" x14ac:dyDescent="0.25">
      <c r="E21" s="23"/>
      <c r="F21" s="23"/>
    </row>
    <row r="22" spans="1:15" ht="21" x14ac:dyDescent="0.35">
      <c r="B22" s="52" t="s">
        <v>198</v>
      </c>
      <c r="E22" s="384"/>
      <c r="F22" s="384"/>
      <c r="H22" s="52" t="s">
        <v>197</v>
      </c>
      <c r="K22" s="384"/>
      <c r="L22" s="384"/>
    </row>
    <row r="23" spans="1:15" x14ac:dyDescent="0.25">
      <c r="C23" s="373" t="s">
        <v>42</v>
      </c>
      <c r="D23" s="373"/>
      <c r="E23" s="379" t="s">
        <v>43</v>
      </c>
      <c r="F23" s="379"/>
      <c r="I23" s="201" t="s">
        <v>42</v>
      </c>
      <c r="J23" s="201"/>
      <c r="K23" s="379" t="s">
        <v>43</v>
      </c>
      <c r="L23" s="379"/>
    </row>
    <row r="24" spans="1:15" x14ac:dyDescent="0.25">
      <c r="C24" s="195" t="s">
        <v>3</v>
      </c>
      <c r="D24" s="195" t="s">
        <v>4</v>
      </c>
      <c r="E24" s="202" t="s">
        <v>3</v>
      </c>
      <c r="F24" s="8" t="s">
        <v>4</v>
      </c>
      <c r="I24" s="195" t="s">
        <v>3</v>
      </c>
      <c r="J24" s="195" t="s">
        <v>4</v>
      </c>
      <c r="K24" s="202" t="s">
        <v>3</v>
      </c>
      <c r="L24" s="8" t="s">
        <v>4</v>
      </c>
    </row>
    <row r="25" spans="1:15" x14ac:dyDescent="0.25">
      <c r="A25" s="230">
        <v>441512496</v>
      </c>
      <c r="B25" s="195" t="s">
        <v>7</v>
      </c>
      <c r="C25" s="102">
        <v>9223151.333333334</v>
      </c>
      <c r="D25" s="102">
        <v>352370.55725093337</v>
      </c>
      <c r="E25" s="53">
        <f>C25*$A$30/$A25</f>
        <v>1.0468850855346756</v>
      </c>
      <c r="F25" s="54">
        <f>D25*$A$30/$A25</f>
        <v>3.9996251566895173E-2</v>
      </c>
      <c r="H25" s="195" t="s">
        <v>7</v>
      </c>
      <c r="I25" s="5">
        <v>2636030.3333333335</v>
      </c>
      <c r="J25" s="5">
        <v>440503.26009728236</v>
      </c>
      <c r="K25" s="53">
        <f t="shared" ref="K25:L27" si="2">I25*$G$30/$A25</f>
        <v>0.26881775650375273</v>
      </c>
      <c r="L25" s="54">
        <f t="shared" si="2"/>
        <v>4.4921750942904112E-2</v>
      </c>
      <c r="N25" s="25"/>
      <c r="O25" s="25"/>
    </row>
    <row r="26" spans="1:15" x14ac:dyDescent="0.25">
      <c r="A26" s="230">
        <v>570041031</v>
      </c>
      <c r="B26" s="15" t="s">
        <v>45</v>
      </c>
      <c r="C26" s="234">
        <v>563328</v>
      </c>
      <c r="D26" s="102"/>
      <c r="E26" s="53">
        <f>C26*$A$30/$A26</f>
        <v>4.9524249079145079E-2</v>
      </c>
      <c r="F26" s="54">
        <f>D26*$A$30/$A26</f>
        <v>0</v>
      </c>
      <c r="H26" s="195" t="s">
        <v>45</v>
      </c>
      <c r="I26" s="201"/>
      <c r="J26" s="201"/>
      <c r="K26" s="53">
        <f t="shared" si="2"/>
        <v>0</v>
      </c>
      <c r="L26" s="54">
        <f t="shared" si="2"/>
        <v>0</v>
      </c>
      <c r="N26" s="25"/>
      <c r="O26" s="25"/>
    </row>
    <row r="27" spans="1:15" x14ac:dyDescent="0.25">
      <c r="A27" s="230">
        <v>431601459</v>
      </c>
      <c r="B27" s="195" t="s">
        <v>187</v>
      </c>
      <c r="H27" s="195" t="s">
        <v>187</v>
      </c>
      <c r="I27" s="5">
        <v>1111145.6666666667</v>
      </c>
      <c r="J27" s="5">
        <v>118001.34155734557</v>
      </c>
      <c r="K27" s="53">
        <f t="shared" si="2"/>
        <v>0.11591473358115706</v>
      </c>
      <c r="L27" s="54">
        <f t="shared" si="2"/>
        <v>1.2309901824008219E-2</v>
      </c>
      <c r="N27" s="25"/>
      <c r="O27" s="25"/>
    </row>
    <row r="29" spans="1:15" x14ac:dyDescent="0.25">
      <c r="A29" s="195" t="s">
        <v>48</v>
      </c>
      <c r="G29" s="195" t="s">
        <v>48</v>
      </c>
    </row>
    <row r="30" spans="1:15" x14ac:dyDescent="0.25">
      <c r="A30" s="197">
        <v>50.11441647597254</v>
      </c>
      <c r="G30" s="197">
        <v>45.024671052631575</v>
      </c>
    </row>
    <row r="32" spans="1:15" ht="15.75" x14ac:dyDescent="0.25">
      <c r="A32" s="233" t="s">
        <v>196</v>
      </c>
    </row>
    <row r="35" spans="1:15" ht="21" x14ac:dyDescent="0.35">
      <c r="B35" s="52" t="s">
        <v>195</v>
      </c>
      <c r="E35" s="384"/>
      <c r="F35" s="384"/>
      <c r="H35" s="52" t="s">
        <v>194</v>
      </c>
      <c r="K35" s="384"/>
      <c r="L35" s="384"/>
    </row>
    <row r="36" spans="1:15" x14ac:dyDescent="0.25">
      <c r="C36" s="373" t="s">
        <v>42</v>
      </c>
      <c r="D36" s="373"/>
      <c r="E36" s="379" t="s">
        <v>43</v>
      </c>
      <c r="F36" s="379"/>
      <c r="I36" s="201" t="s">
        <v>42</v>
      </c>
      <c r="J36" s="201"/>
      <c r="K36" s="379" t="s">
        <v>43</v>
      </c>
      <c r="L36" s="379"/>
    </row>
    <row r="37" spans="1:15" x14ac:dyDescent="0.25">
      <c r="C37" s="195" t="s">
        <v>3</v>
      </c>
      <c r="D37" s="195" t="s">
        <v>4</v>
      </c>
      <c r="E37" s="202" t="s">
        <v>3</v>
      </c>
      <c r="F37" s="8" t="s">
        <v>4</v>
      </c>
      <c r="I37" s="195" t="s">
        <v>3</v>
      </c>
      <c r="J37" s="195" t="s">
        <v>4</v>
      </c>
      <c r="K37" s="202" t="s">
        <v>3</v>
      </c>
      <c r="L37" s="8" t="s">
        <v>4</v>
      </c>
    </row>
    <row r="38" spans="1:15" x14ac:dyDescent="0.25">
      <c r="A38" s="230">
        <v>441512496</v>
      </c>
      <c r="B38" s="195" t="s">
        <v>7</v>
      </c>
      <c r="C38" s="5">
        <v>2902968.6666666665</v>
      </c>
      <c r="D38" s="5">
        <v>1658110.6360765961</v>
      </c>
      <c r="E38" s="53">
        <f>C38*$A$42/$A38</f>
        <v>0.33179672520218312</v>
      </c>
      <c r="F38" s="54">
        <f>D38*$A$42/$A38</f>
        <v>0.18951485263698681</v>
      </c>
      <c r="H38" s="195" t="s">
        <v>7</v>
      </c>
      <c r="I38" s="5">
        <v>1008173</v>
      </c>
      <c r="J38" s="5">
        <v>63714.414750509954</v>
      </c>
      <c r="K38" s="53">
        <f>I38*$G$42/$A38</f>
        <v>0.10636596953952282</v>
      </c>
      <c r="L38" s="54">
        <f>J38*$G$42/$A38</f>
        <v>6.7221057284625402E-3</v>
      </c>
      <c r="N38" s="25"/>
      <c r="O38" s="25"/>
    </row>
    <row r="39" spans="1:15" x14ac:dyDescent="0.25">
      <c r="A39" s="230">
        <v>431601459</v>
      </c>
      <c r="B39" s="195" t="s">
        <v>187</v>
      </c>
      <c r="C39" s="25"/>
      <c r="D39" s="25"/>
      <c r="E39" s="53">
        <f>C39*$A$42/$A39</f>
        <v>0</v>
      </c>
      <c r="F39" s="54">
        <f>D39*$A$42/$A39</f>
        <v>0</v>
      </c>
      <c r="H39" s="195" t="s">
        <v>187</v>
      </c>
      <c r="I39" s="5">
        <v>577906.66666666663</v>
      </c>
      <c r="J39" s="5">
        <v>173836.86420990605</v>
      </c>
      <c r="K39" s="53">
        <f>I39*$G$42/$A39</f>
        <v>6.237139259898572E-2</v>
      </c>
      <c r="L39" s="54">
        <f>J39*$G$42/$A39</f>
        <v>1.876158890561213E-2</v>
      </c>
      <c r="N39" s="25"/>
      <c r="O39" s="25"/>
    </row>
    <row r="41" spans="1:15" x14ac:dyDescent="0.25">
      <c r="A41" s="195" t="s">
        <v>48</v>
      </c>
      <c r="G41" s="195" t="s">
        <v>48</v>
      </c>
    </row>
    <row r="42" spans="1:15" x14ac:dyDescent="0.25">
      <c r="A42" s="197">
        <v>50.462962962962962</v>
      </c>
      <c r="G42" s="197">
        <v>46.581196581196572</v>
      </c>
    </row>
    <row r="44" spans="1:15" ht="15.75" x14ac:dyDescent="0.25">
      <c r="A44" s="233" t="s">
        <v>193</v>
      </c>
    </row>
    <row r="45" spans="1:15" x14ac:dyDescent="0.25">
      <c r="A45" s="57"/>
    </row>
    <row r="46" spans="1:15" ht="18.75" x14ac:dyDescent="0.3">
      <c r="A46" s="58" t="s">
        <v>185</v>
      </c>
    </row>
    <row r="47" spans="1:15" ht="18.75" x14ac:dyDescent="0.3">
      <c r="A47" s="58" t="s">
        <v>184</v>
      </c>
    </row>
    <row r="48" spans="1:15" ht="18.75" x14ac:dyDescent="0.3">
      <c r="A48" s="117" t="s">
        <v>192</v>
      </c>
    </row>
    <row r="50" spans="4:4" x14ac:dyDescent="0.25">
      <c r="D50" s="197"/>
    </row>
    <row r="51" spans="4:4" x14ac:dyDescent="0.25">
      <c r="D51" s="197"/>
    </row>
    <row r="52" spans="4:4" x14ac:dyDescent="0.25">
      <c r="D52" s="197"/>
    </row>
    <row r="55" spans="4:4" x14ac:dyDescent="0.25">
      <c r="D55" s="197"/>
    </row>
    <row r="56" spans="4:4" x14ac:dyDescent="0.25">
      <c r="D56" s="197"/>
    </row>
    <row r="57" spans="4:4" x14ac:dyDescent="0.25">
      <c r="D57" s="197"/>
    </row>
  </sheetData>
  <mergeCells count="16">
    <mergeCell ref="A1:L1"/>
    <mergeCell ref="C23:D23"/>
    <mergeCell ref="E23:F23"/>
    <mergeCell ref="K23:L23"/>
    <mergeCell ref="E35:F35"/>
    <mergeCell ref="K35:L35"/>
    <mergeCell ref="C36:D36"/>
    <mergeCell ref="E36:F36"/>
    <mergeCell ref="K36:L36"/>
    <mergeCell ref="E4:F4"/>
    <mergeCell ref="K4:L4"/>
    <mergeCell ref="C5:D5"/>
    <mergeCell ref="E5:F5"/>
    <mergeCell ref="K5:L5"/>
    <mergeCell ref="E22:F22"/>
    <mergeCell ref="K22:L22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O106"/>
  <sheetViews>
    <sheetView topLeftCell="A28" zoomScale="55" zoomScaleNormal="55" workbookViewId="0">
      <selection activeCell="F75" sqref="F75"/>
    </sheetView>
  </sheetViews>
  <sheetFormatPr defaultRowHeight="15" x14ac:dyDescent="0.25"/>
  <cols>
    <col min="1" max="1" width="16.42578125" customWidth="1"/>
    <col min="2" max="2" width="36.7109375" customWidth="1"/>
    <col min="3" max="3" width="12.28515625" bestFit="1" customWidth="1"/>
    <col min="4" max="4" width="14.42578125" bestFit="1" customWidth="1"/>
    <col min="5" max="5" width="15.28515625" customWidth="1"/>
    <col min="6" max="6" width="18.85546875" customWidth="1"/>
    <col min="7" max="7" width="12.140625" customWidth="1"/>
    <col min="8" max="8" width="36.42578125" customWidth="1"/>
    <col min="9" max="9" width="14" customWidth="1"/>
    <col min="10" max="10" width="14.42578125" bestFit="1" customWidth="1"/>
    <col min="11" max="11" width="12.5703125" bestFit="1" customWidth="1"/>
    <col min="12" max="12" width="13.7109375" bestFit="1" customWidth="1"/>
    <col min="13" max="13" width="15.42578125" bestFit="1" customWidth="1"/>
    <col min="14" max="14" width="12" customWidth="1"/>
    <col min="15" max="15" width="12.85546875" customWidth="1"/>
    <col min="16" max="16" width="13.140625" bestFit="1" customWidth="1"/>
    <col min="17" max="17" width="12" customWidth="1"/>
    <col min="18" max="18" width="13.42578125" customWidth="1"/>
    <col min="19" max="19" width="11" customWidth="1"/>
    <col min="20" max="20" width="10" customWidth="1"/>
    <col min="21" max="21" width="13.140625" customWidth="1"/>
    <col min="22" max="22" width="12.140625" bestFit="1" customWidth="1"/>
    <col min="23" max="23" width="12.85546875" bestFit="1" customWidth="1"/>
    <col min="24" max="24" width="10.5703125" bestFit="1" customWidth="1"/>
    <col min="25" max="25" width="12" bestFit="1" customWidth="1"/>
    <col min="26" max="28" width="13.140625" bestFit="1" customWidth="1"/>
    <col min="29" max="29" width="12.5703125" bestFit="1" customWidth="1"/>
    <col min="30" max="30" width="12.42578125" bestFit="1" customWidth="1"/>
    <col min="31" max="31" width="12.42578125" customWidth="1"/>
    <col min="32" max="32" width="11.140625" customWidth="1"/>
    <col min="34" max="34" width="10.42578125" customWidth="1"/>
    <col min="35" max="35" width="11" customWidth="1"/>
  </cols>
  <sheetData>
    <row r="1" spans="1:12" ht="31.5" x14ac:dyDescent="0.5">
      <c r="A1" s="385" t="s">
        <v>39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5"/>
    </row>
    <row r="4" spans="1:12" ht="21" x14ac:dyDescent="0.35">
      <c r="B4" s="52" t="s">
        <v>40</v>
      </c>
      <c r="E4" s="384"/>
      <c r="F4" s="384"/>
      <c r="H4" s="52" t="s">
        <v>41</v>
      </c>
      <c r="K4" s="384"/>
      <c r="L4" s="384"/>
    </row>
    <row r="5" spans="1:12" x14ac:dyDescent="0.25">
      <c r="C5" s="373" t="s">
        <v>42</v>
      </c>
      <c r="D5" s="373"/>
      <c r="E5" s="379" t="s">
        <v>43</v>
      </c>
      <c r="F5" s="379"/>
      <c r="I5" s="373" t="s">
        <v>42</v>
      </c>
      <c r="J5" s="373"/>
      <c r="K5" s="379" t="s">
        <v>43</v>
      </c>
      <c r="L5" s="379"/>
    </row>
    <row r="6" spans="1:12" x14ac:dyDescent="0.25">
      <c r="A6" t="s">
        <v>44</v>
      </c>
      <c r="C6" t="s">
        <v>3</v>
      </c>
      <c r="D6" s="71" t="s">
        <v>4</v>
      </c>
      <c r="E6" s="3" t="s">
        <v>3</v>
      </c>
      <c r="F6" s="8" t="s">
        <v>4</v>
      </c>
      <c r="I6" t="s">
        <v>3</v>
      </c>
      <c r="J6" s="71" t="s">
        <v>4</v>
      </c>
      <c r="K6" s="3" t="s">
        <v>3</v>
      </c>
      <c r="L6" s="8" t="s">
        <v>4</v>
      </c>
    </row>
    <row r="7" spans="1:12" x14ac:dyDescent="0.25">
      <c r="A7" s="113">
        <v>256520162</v>
      </c>
      <c r="B7" t="s">
        <v>5</v>
      </c>
      <c r="C7" s="5">
        <v>1800813.9633333331</v>
      </c>
      <c r="D7" s="5">
        <v>223469.15092481472</v>
      </c>
      <c r="E7" s="53">
        <f>C7*$A$20/$A7</f>
        <v>0.36939441699589498</v>
      </c>
      <c r="F7" s="54">
        <f t="shared" ref="F7:F15" si="0">D7*$A$20/$A7</f>
        <v>4.5839413955698988E-2</v>
      </c>
      <c r="H7" t="s">
        <v>5</v>
      </c>
      <c r="I7" s="5">
        <v>903579.4</v>
      </c>
      <c r="J7" s="5">
        <v>44601.328135042124</v>
      </c>
      <c r="K7" s="53">
        <f>I7*$A$20/$A7</f>
        <v>0.18534795512950938</v>
      </c>
      <c r="L7" s="54">
        <f t="shared" ref="L7:L16" si="1">J7*$A$20/$A7</f>
        <v>9.1489081821589918E-3</v>
      </c>
    </row>
    <row r="8" spans="1:12" x14ac:dyDescent="0.25">
      <c r="A8" s="113">
        <v>312157483</v>
      </c>
      <c r="B8" t="s">
        <v>6</v>
      </c>
      <c r="C8" s="5">
        <v>2259348.8533333335</v>
      </c>
      <c r="D8" s="5">
        <v>273158.64368622919</v>
      </c>
      <c r="E8" s="53">
        <f>C8*$A$20/$A8</f>
        <v>0.38084874262516816</v>
      </c>
      <c r="F8" s="54">
        <f t="shared" si="0"/>
        <v>4.6045180597769478E-2</v>
      </c>
      <c r="H8" t="s">
        <v>6</v>
      </c>
      <c r="I8" s="5">
        <v>2316533.3633333333</v>
      </c>
      <c r="J8" s="5">
        <v>54711.807357107471</v>
      </c>
      <c r="K8" s="53">
        <f t="shared" ref="K8:K16" si="2">I8*$A$20/$A8</f>
        <v>0.39048809012965163</v>
      </c>
      <c r="L8" s="54">
        <f t="shared" si="1"/>
        <v>9.2225346289321469E-3</v>
      </c>
    </row>
    <row r="9" spans="1:12" x14ac:dyDescent="0.25">
      <c r="A9" s="113">
        <v>250870749</v>
      </c>
      <c r="B9" t="s">
        <v>7</v>
      </c>
      <c r="C9" s="5">
        <v>37749153.556666672</v>
      </c>
      <c r="D9" s="5">
        <v>2503068.5071482426</v>
      </c>
      <c r="E9" s="53">
        <f>C9*$A$20/$A9</f>
        <v>7.9177206449723814</v>
      </c>
      <c r="F9" s="54">
        <f t="shared" si="0"/>
        <v>0.52500772408253871</v>
      </c>
      <c r="H9" t="s">
        <v>7</v>
      </c>
      <c r="I9" s="5">
        <v>22240916.809999999</v>
      </c>
      <c r="J9" s="5">
        <v>306673.50430368469</v>
      </c>
      <c r="K9" s="53">
        <f t="shared" si="2"/>
        <v>4.6649354912105228</v>
      </c>
      <c r="L9" s="54">
        <f t="shared" si="1"/>
        <v>6.4323432647206677E-2</v>
      </c>
    </row>
    <row r="10" spans="1:12" x14ac:dyDescent="0.25">
      <c r="A10" s="113">
        <v>333982161</v>
      </c>
      <c r="B10" t="s">
        <v>45</v>
      </c>
      <c r="C10" s="5">
        <v>1388502.9766666668</v>
      </c>
      <c r="D10" s="5">
        <v>180442.90586023367</v>
      </c>
      <c r="E10" s="53">
        <f t="shared" ref="E10" si="3">C10*$A$20/$A10</f>
        <v>0.21875930148380804</v>
      </c>
      <c r="F10" s="54">
        <f t="shared" si="0"/>
        <v>2.8428865264989295E-2</v>
      </c>
      <c r="H10" t="s">
        <v>45</v>
      </c>
      <c r="I10" s="5">
        <v>928161.18</v>
      </c>
      <c r="J10" s="5">
        <v>39143.289363813048</v>
      </c>
      <c r="K10" s="53">
        <f t="shared" si="2"/>
        <v>0.14623223342929215</v>
      </c>
      <c r="L10" s="54">
        <f t="shared" si="1"/>
        <v>6.1670437751333643E-3</v>
      </c>
    </row>
    <row r="11" spans="1:12" x14ac:dyDescent="0.25">
      <c r="A11" s="113">
        <v>198841332</v>
      </c>
      <c r="B11" t="s">
        <v>54</v>
      </c>
      <c r="C11" s="5">
        <v>1432013.0266666666</v>
      </c>
      <c r="D11" s="5">
        <v>584007.71699779911</v>
      </c>
      <c r="E11" s="53">
        <f>C11*$A$20/$A11</f>
        <v>0.37895120135923172</v>
      </c>
      <c r="F11" s="54">
        <f t="shared" si="0"/>
        <v>0.15454498097306288</v>
      </c>
      <c r="H11" t="s">
        <v>54</v>
      </c>
      <c r="I11" s="5">
        <v>1977115.0833333333</v>
      </c>
      <c r="J11" s="5">
        <v>107417.04072179715</v>
      </c>
      <c r="K11" s="53">
        <f t="shared" si="2"/>
        <v>0.52320064280324763</v>
      </c>
      <c r="L11" s="54">
        <f t="shared" si="1"/>
        <v>2.842559101765332E-2</v>
      </c>
    </row>
    <row r="12" spans="1:12" x14ac:dyDescent="0.25">
      <c r="A12" s="113">
        <v>369441401</v>
      </c>
      <c r="B12" t="s">
        <v>10</v>
      </c>
      <c r="C12" s="5">
        <v>1272689.1466666667</v>
      </c>
      <c r="D12" s="5">
        <v>402061.85658285837</v>
      </c>
      <c r="E12" s="53">
        <f>C12*$A$20/$A12</f>
        <v>0.18126742328128628</v>
      </c>
      <c r="F12" s="54">
        <f t="shared" si="0"/>
        <v>5.7265135742964879E-2</v>
      </c>
      <c r="H12" t="s">
        <v>10</v>
      </c>
      <c r="I12" s="5">
        <v>2981673.2833333332</v>
      </c>
      <c r="J12" s="5">
        <v>21196.99779368387</v>
      </c>
      <c r="K12" s="53">
        <f t="shared" si="2"/>
        <v>0.42467576198954138</v>
      </c>
      <c r="L12" s="54">
        <f t="shared" si="1"/>
        <v>3.0190602170402092E-3</v>
      </c>
    </row>
    <row r="13" spans="1:12" x14ac:dyDescent="0.25">
      <c r="A13" s="113">
        <v>224841650</v>
      </c>
      <c r="B13" t="s">
        <v>46</v>
      </c>
      <c r="C13" s="5">
        <v>997666.86</v>
      </c>
      <c r="D13" s="5">
        <v>85563.513304098786</v>
      </c>
      <c r="E13" s="53">
        <f>C13*$A$20/$A13</f>
        <v>0.23348111888649506</v>
      </c>
      <c r="F13" s="54">
        <f t="shared" si="0"/>
        <v>2.0024184046867601E-2</v>
      </c>
      <c r="H13" t="s">
        <v>46</v>
      </c>
      <c r="I13" s="5">
        <v>1351564.4633333331</v>
      </c>
      <c r="J13" s="5">
        <v>37016.360283876362</v>
      </c>
      <c r="K13" s="53">
        <f t="shared" si="2"/>
        <v>0.31630276177189237</v>
      </c>
      <c r="L13" s="54">
        <f t="shared" si="1"/>
        <v>8.6628328179459337E-3</v>
      </c>
    </row>
    <row r="14" spans="1:12" x14ac:dyDescent="0.25">
      <c r="A14" s="113">
        <v>247864692</v>
      </c>
      <c r="B14" s="9" t="s">
        <v>11</v>
      </c>
      <c r="C14" s="11">
        <v>5043554</v>
      </c>
      <c r="D14" s="94">
        <v>496093.50310299371</v>
      </c>
      <c r="E14" s="53">
        <f>C14*$A$20/$A14</f>
        <v>1.0706930702951354</v>
      </c>
      <c r="F14" s="54">
        <f t="shared" si="0"/>
        <v>0.10531539386528105</v>
      </c>
      <c r="H14" t="s">
        <v>11</v>
      </c>
      <c r="I14" s="5">
        <v>3108112.6366666667</v>
      </c>
      <c r="J14" s="5">
        <v>62440.344662133655</v>
      </c>
      <c r="K14" s="53">
        <f t="shared" si="2"/>
        <v>0.65981937771970756</v>
      </c>
      <c r="L14" s="54">
        <f t="shared" si="1"/>
        <v>1.3255423524083683E-2</v>
      </c>
    </row>
    <row r="15" spans="1:12" x14ac:dyDescent="0.25">
      <c r="A15" s="113">
        <v>226558235</v>
      </c>
      <c r="B15" t="s">
        <v>47</v>
      </c>
      <c r="C15" s="5">
        <v>3964270.3333333335</v>
      </c>
      <c r="D15" s="5">
        <v>178132.94165968668</v>
      </c>
      <c r="E15" s="53">
        <f>C15*$A$20/$A15</f>
        <v>0.92071748989589564</v>
      </c>
      <c r="F15" s="54">
        <f t="shared" si="0"/>
        <v>4.137208139758012E-2</v>
      </c>
      <c r="H15" t="s">
        <v>47</v>
      </c>
      <c r="I15" s="5">
        <v>1843054.79</v>
      </c>
      <c r="J15" s="5">
        <v>14055.935955755469</v>
      </c>
      <c r="K15" s="53">
        <f t="shared" si="2"/>
        <v>0.42805677648187807</v>
      </c>
      <c r="L15" s="54">
        <f t="shared" si="1"/>
        <v>3.2645468101664046E-3</v>
      </c>
    </row>
    <row r="16" spans="1:12" x14ac:dyDescent="0.25">
      <c r="A16" s="113">
        <v>296904757</v>
      </c>
      <c r="B16" t="s">
        <v>120</v>
      </c>
      <c r="C16" s="151" t="s">
        <v>18</v>
      </c>
      <c r="D16" s="151" t="s">
        <v>18</v>
      </c>
      <c r="E16" s="152" t="s">
        <v>18</v>
      </c>
      <c r="F16" s="152" t="s">
        <v>18</v>
      </c>
      <c r="H16" t="s">
        <v>120</v>
      </c>
      <c r="I16" s="5">
        <v>12814477.68</v>
      </c>
      <c r="J16" s="5">
        <v>298073.9070324059</v>
      </c>
      <c r="K16" s="53">
        <f t="shared" si="2"/>
        <v>2.2710502117591296</v>
      </c>
      <c r="L16" s="54">
        <f t="shared" si="1"/>
        <v>5.2826250635431005E-2</v>
      </c>
    </row>
    <row r="17" spans="1:15" x14ac:dyDescent="0.25">
      <c r="A17" s="113"/>
      <c r="B17" t="s">
        <v>122</v>
      </c>
      <c r="C17" s="5">
        <v>564357.41333333345</v>
      </c>
      <c r="D17" s="5">
        <v>38950.696534927745</v>
      </c>
      <c r="E17" s="53">
        <f>C17*$A$20/$A16</f>
        <v>0.10001843657341339</v>
      </c>
      <c r="F17" s="54">
        <f>D17*$A$20/$A16</f>
        <v>6.9030505825355849E-3</v>
      </c>
      <c r="H17" t="s">
        <v>122</v>
      </c>
      <c r="I17" s="5">
        <v>1842039.5433333332</v>
      </c>
      <c r="J17" s="5">
        <v>61330.9648839812</v>
      </c>
      <c r="K17" s="53">
        <f>I17*$A$20/$A16</f>
        <v>0.32645609126035458</v>
      </c>
      <c r="L17" s="54">
        <f>J17*$A$20/$A16</f>
        <v>1.0869401333816772E-2</v>
      </c>
    </row>
    <row r="18" spans="1:15" x14ac:dyDescent="0.25">
      <c r="A18" s="113"/>
      <c r="I18" s="5"/>
      <c r="J18" s="5"/>
      <c r="K18" s="60"/>
      <c r="L18" s="100"/>
    </row>
    <row r="19" spans="1:15" x14ac:dyDescent="0.25">
      <c r="A19" t="s">
        <v>48</v>
      </c>
    </row>
    <row r="20" spans="1:15" x14ac:dyDescent="0.25">
      <c r="A20" s="107">
        <v>52.61904761904762</v>
      </c>
    </row>
    <row r="22" spans="1:15" ht="15.75" x14ac:dyDescent="0.25">
      <c r="A22" s="56" t="s">
        <v>107</v>
      </c>
    </row>
    <row r="23" spans="1:15" x14ac:dyDescent="0.25">
      <c r="A23" s="57"/>
    </row>
    <row r="25" spans="1:15" ht="21" x14ac:dyDescent="0.35">
      <c r="B25" s="52" t="s">
        <v>138</v>
      </c>
      <c r="E25" s="384"/>
      <c r="F25" s="384"/>
      <c r="H25" s="52" t="s">
        <v>139</v>
      </c>
      <c r="K25" s="384"/>
      <c r="L25" s="384"/>
    </row>
    <row r="26" spans="1:15" x14ac:dyDescent="0.25">
      <c r="C26" s="373" t="s">
        <v>42</v>
      </c>
      <c r="D26" s="373"/>
      <c r="E26" s="379" t="s">
        <v>43</v>
      </c>
      <c r="F26" s="379"/>
      <c r="I26" s="373" t="s">
        <v>42</v>
      </c>
      <c r="J26" s="373"/>
      <c r="K26" s="379" t="s">
        <v>43</v>
      </c>
      <c r="L26" s="379"/>
    </row>
    <row r="27" spans="1:15" x14ac:dyDescent="0.25">
      <c r="A27" t="s">
        <v>44</v>
      </c>
      <c r="C27" t="s">
        <v>3</v>
      </c>
      <c r="D27" s="139" t="s">
        <v>4</v>
      </c>
      <c r="E27" s="140" t="s">
        <v>3</v>
      </c>
      <c r="F27" s="8" t="s">
        <v>4</v>
      </c>
      <c r="I27" t="s">
        <v>3</v>
      </c>
      <c r="J27" s="139" t="s">
        <v>4</v>
      </c>
      <c r="K27" s="140" t="s">
        <v>3</v>
      </c>
      <c r="L27" s="8" t="s">
        <v>4</v>
      </c>
    </row>
    <row r="28" spans="1:15" x14ac:dyDescent="0.25">
      <c r="A28" s="113">
        <v>256520162</v>
      </c>
      <c r="B28" t="s">
        <v>5</v>
      </c>
      <c r="C28" s="5">
        <v>685528.94000000006</v>
      </c>
      <c r="D28" s="5">
        <v>38157.340161760505</v>
      </c>
      <c r="E28" s="53">
        <f>C28*$A$41/$A28</f>
        <v>0.13953707037300309</v>
      </c>
      <c r="F28" s="54">
        <f>D28*$A$41/$A28</f>
        <v>7.7667960442314695E-3</v>
      </c>
      <c r="H28" t="s">
        <v>5</v>
      </c>
      <c r="I28" s="5">
        <v>255083.74</v>
      </c>
      <c r="J28" s="5">
        <v>35519.360357662888</v>
      </c>
      <c r="K28" s="53">
        <f t="shared" ref="K28:L31" si="4">I28*$A$41/$A28</f>
        <v>5.1921422572457437E-2</v>
      </c>
      <c r="L28" s="54">
        <f t="shared" si="4"/>
        <v>7.2298442802885346E-3</v>
      </c>
    </row>
    <row r="29" spans="1:15" x14ac:dyDescent="0.25">
      <c r="A29" s="113">
        <v>312157483</v>
      </c>
      <c r="B29" t="s">
        <v>6</v>
      </c>
      <c r="C29" s="5">
        <v>1144923.28</v>
      </c>
      <c r="D29" s="5">
        <v>46197.671777737887</v>
      </c>
      <c r="E29" s="53">
        <f t="shared" ref="E29:E31" si="5">C29*$A$41/$A29</f>
        <v>0.19150845315475576</v>
      </c>
      <c r="F29" s="54">
        <f>D29*$A$41/$A29</f>
        <v>7.727369000223052E-3</v>
      </c>
      <c r="H29" t="s">
        <v>6</v>
      </c>
      <c r="I29" s="5">
        <v>830766.13</v>
      </c>
      <c r="J29" s="5">
        <v>192638.22168019522</v>
      </c>
      <c r="K29" s="53">
        <f t="shared" si="4"/>
        <v>0.13896017250139478</v>
      </c>
      <c r="L29" s="54">
        <f t="shared" si="4"/>
        <v>3.2222113478605416E-2</v>
      </c>
    </row>
    <row r="30" spans="1:15" x14ac:dyDescent="0.25">
      <c r="A30" s="113">
        <v>250870749</v>
      </c>
      <c r="B30" t="s">
        <v>7</v>
      </c>
      <c r="C30" s="5">
        <v>18851712.319999997</v>
      </c>
      <c r="D30" s="5">
        <v>1246034.7540420722</v>
      </c>
      <c r="E30" s="53">
        <f t="shared" si="5"/>
        <v>3.9236123231758584</v>
      </c>
      <c r="F30" s="54">
        <f>D30*$A$41/$A30</f>
        <v>0.25933757279322173</v>
      </c>
      <c r="H30" t="s">
        <v>7</v>
      </c>
      <c r="I30" s="5">
        <v>8605428.0533333328</v>
      </c>
      <c r="J30" s="5">
        <v>463672.17289913155</v>
      </c>
      <c r="K30" s="53">
        <f t="shared" si="4"/>
        <v>1.791050223084558</v>
      </c>
      <c r="L30" s="54">
        <f>J30*$A$41/$A30</f>
        <v>9.6504223097584385E-2</v>
      </c>
      <c r="N30" s="25"/>
      <c r="O30" s="25"/>
    </row>
    <row r="31" spans="1:15" x14ac:dyDescent="0.25">
      <c r="A31" s="113">
        <v>333982161</v>
      </c>
      <c r="B31" t="s">
        <v>45</v>
      </c>
      <c r="C31" s="5">
        <v>418263.85333333333</v>
      </c>
      <c r="D31" s="5">
        <v>42814.684222416428</v>
      </c>
      <c r="E31" s="53">
        <f t="shared" si="5"/>
        <v>6.5390156429422405E-2</v>
      </c>
      <c r="F31" s="54">
        <f>D31*$A$41/$A31</f>
        <v>6.693523421802741E-3</v>
      </c>
      <c r="H31" t="s">
        <v>45</v>
      </c>
      <c r="I31" s="5">
        <v>235936.44999999998</v>
      </c>
      <c r="J31" s="5">
        <v>21501.082339986981</v>
      </c>
      <c r="K31" s="53">
        <f t="shared" si="4"/>
        <v>3.6885619567530233E-2</v>
      </c>
      <c r="L31" s="54">
        <f t="shared" si="4"/>
        <v>3.3614167861002512E-3</v>
      </c>
      <c r="N31" s="25"/>
      <c r="O31" s="25"/>
    </row>
    <row r="32" spans="1:15" x14ac:dyDescent="0.25">
      <c r="A32" s="113">
        <v>198841332</v>
      </c>
      <c r="B32" t="s">
        <v>54</v>
      </c>
      <c r="C32" s="5" t="s">
        <v>18</v>
      </c>
      <c r="D32" s="5" t="s">
        <v>18</v>
      </c>
      <c r="E32" s="149" t="s">
        <v>18</v>
      </c>
      <c r="F32" s="150" t="s">
        <v>18</v>
      </c>
      <c r="H32" t="s">
        <v>54</v>
      </c>
      <c r="I32" s="5" t="s">
        <v>18</v>
      </c>
      <c r="J32" s="5" t="s">
        <v>18</v>
      </c>
      <c r="K32" s="149" t="s">
        <v>18</v>
      </c>
      <c r="L32" s="150" t="s">
        <v>18</v>
      </c>
    </row>
    <row r="33" spans="1:15" x14ac:dyDescent="0.25">
      <c r="A33" s="113">
        <v>369441401</v>
      </c>
      <c r="B33" t="s">
        <v>10</v>
      </c>
      <c r="C33" s="5" t="s">
        <v>18</v>
      </c>
      <c r="D33" s="5" t="s">
        <v>18</v>
      </c>
      <c r="E33" s="149" t="s">
        <v>18</v>
      </c>
      <c r="F33" s="150" t="s">
        <v>18</v>
      </c>
      <c r="H33" t="s">
        <v>10</v>
      </c>
      <c r="I33" s="5">
        <v>545020.46333333338</v>
      </c>
      <c r="J33" s="5">
        <v>77423.664499447521</v>
      </c>
      <c r="K33" s="53">
        <f t="shared" ref="K33:L37" si="6">I33*$A$41/$A33</f>
        <v>7.7028698273998233E-2</v>
      </c>
      <c r="L33" s="54">
        <f t="shared" si="6"/>
        <v>1.0942422336806347E-2</v>
      </c>
      <c r="N33" s="25"/>
      <c r="O33" s="25"/>
    </row>
    <row r="34" spans="1:15" x14ac:dyDescent="0.25">
      <c r="A34" s="113">
        <v>224841650</v>
      </c>
      <c r="B34" t="s">
        <v>46</v>
      </c>
      <c r="C34" s="5">
        <v>219948.30666666664</v>
      </c>
      <c r="D34" s="5">
        <v>109546.32877464288</v>
      </c>
      <c r="E34" s="53">
        <f>C34*$A$41/$A34</f>
        <v>5.1077445806533041E-2</v>
      </c>
      <c r="F34" s="54">
        <f>D34*$A$41/$A34</f>
        <v>2.5439371441814573E-2</v>
      </c>
      <c r="H34" t="s">
        <v>46</v>
      </c>
      <c r="I34" s="5">
        <v>224342.42666666667</v>
      </c>
      <c r="J34" s="5">
        <v>99893.584531052998</v>
      </c>
      <c r="K34" s="53">
        <f t="shared" si="6"/>
        <v>5.2097869330445627E-2</v>
      </c>
      <c r="L34" s="54">
        <f t="shared" si="6"/>
        <v>2.3197765091402939E-2</v>
      </c>
      <c r="N34" s="25"/>
      <c r="O34" s="25"/>
    </row>
    <row r="35" spans="1:15" x14ac:dyDescent="0.25">
      <c r="A35" s="113">
        <v>247864692</v>
      </c>
      <c r="B35" s="9" t="s">
        <v>11</v>
      </c>
      <c r="C35" s="11">
        <v>344118.82666666666</v>
      </c>
      <c r="D35" s="94">
        <v>100967.18732464583</v>
      </c>
      <c r="E35" s="53">
        <f t="shared" ref="E35:E36" si="7">C35*$A$41/$A35</f>
        <v>7.2490163538511801E-2</v>
      </c>
      <c r="F35" s="54">
        <f>D35*$A$41/$A35</f>
        <v>2.12691877165932E-2</v>
      </c>
      <c r="H35" t="s">
        <v>11</v>
      </c>
      <c r="I35" s="5">
        <v>354657.90666666668</v>
      </c>
      <c r="J35" s="5">
        <v>125817.64241487531</v>
      </c>
      <c r="K35" s="53">
        <f t="shared" si="6"/>
        <v>7.4710267681449297E-2</v>
      </c>
      <c r="L35" s="54">
        <f t="shared" si="6"/>
        <v>2.6504046764982702E-2</v>
      </c>
      <c r="N35" s="25"/>
      <c r="O35" s="25"/>
    </row>
    <row r="36" spans="1:15" x14ac:dyDescent="0.25">
      <c r="A36" s="113">
        <v>226558235</v>
      </c>
      <c r="B36" t="s">
        <v>47</v>
      </c>
      <c r="C36" s="5">
        <v>1167946.6599999999</v>
      </c>
      <c r="D36" s="5">
        <v>307751.89151420945</v>
      </c>
      <c r="E36" s="53">
        <f t="shared" si="7"/>
        <v>0.26917112458913856</v>
      </c>
      <c r="F36" s="54">
        <f>D36*$A$41/$A36</f>
        <v>7.0926118092853929E-2</v>
      </c>
      <c r="H36" t="s">
        <v>47</v>
      </c>
      <c r="I36" s="5">
        <v>435666.64999999997</v>
      </c>
      <c r="J36" s="5">
        <v>101132.16092430298</v>
      </c>
      <c r="K36" s="53">
        <f t="shared" si="6"/>
        <v>0.10040602549989965</v>
      </c>
      <c r="L36" s="54">
        <f t="shared" si="6"/>
        <v>2.3307449235844699E-2</v>
      </c>
      <c r="N36" s="25"/>
      <c r="O36" s="25"/>
    </row>
    <row r="37" spans="1:15" x14ac:dyDescent="0.25">
      <c r="A37" s="113">
        <v>296904757</v>
      </c>
      <c r="B37" t="s">
        <v>120</v>
      </c>
      <c r="C37" s="5" t="s">
        <v>18</v>
      </c>
      <c r="D37" s="5" t="s">
        <v>18</v>
      </c>
      <c r="E37" s="152" t="s">
        <v>18</v>
      </c>
      <c r="F37" s="152" t="s">
        <v>18</v>
      </c>
      <c r="H37" t="s">
        <v>120</v>
      </c>
      <c r="I37" s="5">
        <v>3752664.6199999996</v>
      </c>
      <c r="J37" s="5">
        <v>360398.85838198237</v>
      </c>
      <c r="K37" s="53">
        <f t="shared" si="6"/>
        <v>0.65994525316793629</v>
      </c>
      <c r="L37" s="54">
        <f t="shared" si="6"/>
        <v>6.3379901995167534E-2</v>
      </c>
    </row>
    <row r="38" spans="1:15" x14ac:dyDescent="0.25">
      <c r="A38" s="113"/>
      <c r="B38" t="s">
        <v>122</v>
      </c>
      <c r="C38" s="5">
        <v>143153.33333333334</v>
      </c>
      <c r="D38" s="5">
        <v>41275.121929963236</v>
      </c>
      <c r="E38" s="53">
        <f>C38*$A$41/$A37</f>
        <v>2.5175008260797008E-2</v>
      </c>
      <c r="F38" s="54">
        <f>D38*$A$41/$A37</f>
        <v>7.2586611248001767E-3</v>
      </c>
      <c r="H38" t="s">
        <v>122</v>
      </c>
      <c r="I38" s="5">
        <v>206554.93333333335</v>
      </c>
      <c r="J38" s="5">
        <v>42646.589704019927</v>
      </c>
      <c r="K38" s="53">
        <f>I38*$A$41/$A37</f>
        <v>3.6324841565978497E-2</v>
      </c>
      <c r="L38" s="54">
        <f>J38*$A$41/$A37</f>
        <v>7.499848051694142E-3</v>
      </c>
      <c r="N38" s="25"/>
      <c r="O38" s="25"/>
    </row>
    <row r="39" spans="1:15" x14ac:dyDescent="0.25">
      <c r="A39" s="113"/>
      <c r="I39" s="5"/>
      <c r="J39" s="5"/>
      <c r="K39" s="60"/>
      <c r="L39" s="100"/>
      <c r="N39" s="25"/>
      <c r="O39" s="25"/>
    </row>
    <row r="40" spans="1:15" x14ac:dyDescent="0.25">
      <c r="A40" t="s">
        <v>48</v>
      </c>
    </row>
    <row r="41" spans="1:15" x14ac:dyDescent="0.25">
      <c r="A41" s="284">
        <v>52.21380135620263</v>
      </c>
    </row>
    <row r="43" spans="1:15" ht="15.75" x14ac:dyDescent="0.25">
      <c r="A43" s="56" t="s">
        <v>140</v>
      </c>
    </row>
    <row r="45" spans="1:15" ht="18.75" x14ac:dyDescent="0.3">
      <c r="A45" s="58" t="s">
        <v>121</v>
      </c>
    </row>
    <row r="46" spans="1:15" ht="18.75" x14ac:dyDescent="0.3">
      <c r="A46" s="117" t="s">
        <v>123</v>
      </c>
    </row>
    <row r="48" spans="1:15" ht="31.5" x14ac:dyDescent="0.5">
      <c r="A48" s="385" t="s">
        <v>106</v>
      </c>
      <c r="B48" s="385"/>
      <c r="C48" s="385"/>
      <c r="D48" s="385"/>
      <c r="E48" s="385"/>
      <c r="F48" s="385"/>
      <c r="G48" s="385"/>
      <c r="H48" s="385"/>
      <c r="I48" s="385"/>
      <c r="J48" s="385"/>
      <c r="K48" s="385"/>
      <c r="L48" s="385"/>
    </row>
    <row r="49" spans="1:12" ht="31.5" x14ac:dyDescent="0.5">
      <c r="A49" s="65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</row>
    <row r="50" spans="1:12" x14ac:dyDescent="0.25">
      <c r="E50" s="23"/>
      <c r="F50" s="23"/>
    </row>
    <row r="51" spans="1:12" ht="21" x14ac:dyDescent="0.35">
      <c r="B51" s="52" t="s">
        <v>141</v>
      </c>
      <c r="E51" s="384"/>
      <c r="F51" s="384"/>
      <c r="H51" s="52" t="s">
        <v>142</v>
      </c>
      <c r="K51" s="384"/>
      <c r="L51" s="384"/>
    </row>
    <row r="52" spans="1:12" x14ac:dyDescent="0.25">
      <c r="C52" s="373" t="s">
        <v>42</v>
      </c>
      <c r="D52" s="373"/>
      <c r="E52" s="379" t="s">
        <v>43</v>
      </c>
      <c r="F52" s="379"/>
      <c r="I52" s="373" t="s">
        <v>42</v>
      </c>
      <c r="J52" s="373"/>
      <c r="K52" s="379" t="s">
        <v>43</v>
      </c>
      <c r="L52" s="379"/>
    </row>
    <row r="53" spans="1:12" x14ac:dyDescent="0.25">
      <c r="C53" t="s">
        <v>2</v>
      </c>
      <c r="E53" s="111" t="s">
        <v>117</v>
      </c>
      <c r="F53" s="72" t="s">
        <v>118</v>
      </c>
      <c r="I53" t="s">
        <v>3</v>
      </c>
      <c r="K53" s="111" t="s">
        <v>117</v>
      </c>
      <c r="L53" s="72" t="s">
        <v>118</v>
      </c>
    </row>
    <row r="54" spans="1:12" x14ac:dyDescent="0.25">
      <c r="A54" s="113">
        <v>256520162</v>
      </c>
      <c r="B54" t="s">
        <v>5</v>
      </c>
      <c r="C54" s="5">
        <v>1118185.02</v>
      </c>
      <c r="D54" s="25"/>
      <c r="E54" s="112">
        <f>C54*$A$67/$A54</f>
        <v>0.23443200473149289</v>
      </c>
      <c r="F54" s="53">
        <f>E54/3</f>
        <v>7.8144001577164293E-2</v>
      </c>
      <c r="H54" t="s">
        <v>5</v>
      </c>
      <c r="I54" s="5">
        <v>395395.56</v>
      </c>
      <c r="J54" s="25"/>
      <c r="K54" s="112">
        <f>I54*$A$67/$A54</f>
        <v>8.2896275781561876E-2</v>
      </c>
      <c r="L54" s="53">
        <f>K54/3</f>
        <v>2.7632091927187293E-2</v>
      </c>
    </row>
    <row r="55" spans="1:12" x14ac:dyDescent="0.25">
      <c r="A55" s="113">
        <v>312157483</v>
      </c>
      <c r="B55" t="s">
        <v>6</v>
      </c>
      <c r="C55" s="5">
        <v>1434811.95</v>
      </c>
      <c r="D55" s="25"/>
      <c r="E55" s="112">
        <f>C55*$A$67/$A55</f>
        <v>0.24719858014510032</v>
      </c>
      <c r="F55" s="53">
        <f t="shared" ref="F55:F62" si="8">E55/3</f>
        <v>8.2399526715033436E-2</v>
      </c>
      <c r="H55" t="s">
        <v>6</v>
      </c>
      <c r="I55" s="5">
        <v>1574114.31</v>
      </c>
      <c r="J55" s="25"/>
      <c r="K55" s="112">
        <f>I55*$A$67/$A55</f>
        <v>0.27119848173698602</v>
      </c>
      <c r="L55" s="53">
        <f>K55/3</f>
        <v>9.0399493912328668E-2</v>
      </c>
    </row>
    <row r="56" spans="1:12" x14ac:dyDescent="0.25">
      <c r="A56" s="113">
        <v>250870749</v>
      </c>
      <c r="B56" t="s">
        <v>7</v>
      </c>
      <c r="C56" s="5">
        <v>27979202.66</v>
      </c>
      <c r="D56" s="25"/>
      <c r="E56" s="112">
        <f>C56*$A$67/$A56</f>
        <v>5.9980494874129047</v>
      </c>
      <c r="F56" s="53">
        <f t="shared" si="8"/>
        <v>1.9993498291376348</v>
      </c>
      <c r="H56" t="s">
        <v>7</v>
      </c>
      <c r="I56" s="5">
        <v>13342662.449999999</v>
      </c>
      <c r="J56" s="25"/>
      <c r="K56" s="112">
        <f>I56*$A$67/$A56</f>
        <v>2.8603370382444595</v>
      </c>
      <c r="L56" s="53">
        <f>K56/3</f>
        <v>0.95344567941481984</v>
      </c>
    </row>
    <row r="57" spans="1:12" x14ac:dyDescent="0.25">
      <c r="A57" s="113">
        <v>333982161</v>
      </c>
      <c r="B57" t="s">
        <v>45</v>
      </c>
      <c r="C57" s="5">
        <v>816699.66</v>
      </c>
      <c r="D57" s="25"/>
      <c r="E57" s="112">
        <f>C57*$A$67/$A57</f>
        <v>0.13151153335066315</v>
      </c>
      <c r="F57" s="53">
        <f t="shared" si="8"/>
        <v>4.3837177783554386E-2</v>
      </c>
      <c r="H57" t="s">
        <v>45</v>
      </c>
      <c r="I57" s="5">
        <v>406909.1</v>
      </c>
      <c r="J57" s="25"/>
      <c r="K57" s="112">
        <f>I57*$A$67/$A57</f>
        <v>6.5523768768727453E-2</v>
      </c>
      <c r="L57" s="53">
        <f>K57/3</f>
        <v>2.1841256256242485E-2</v>
      </c>
    </row>
    <row r="58" spans="1:12" x14ac:dyDescent="0.25">
      <c r="A58" s="113">
        <v>198841332</v>
      </c>
      <c r="B58" t="s">
        <v>54</v>
      </c>
      <c r="C58" s="94" t="s">
        <v>18</v>
      </c>
      <c r="D58" s="25"/>
      <c r="E58" s="131" t="s">
        <v>18</v>
      </c>
      <c r="F58" s="131" t="s">
        <v>18</v>
      </c>
      <c r="H58" t="s">
        <v>54</v>
      </c>
      <c r="I58" s="94" t="s">
        <v>18</v>
      </c>
      <c r="J58" s="25"/>
      <c r="K58" s="131" t="s">
        <v>18</v>
      </c>
      <c r="L58" s="131" t="s">
        <v>18</v>
      </c>
    </row>
    <row r="59" spans="1:12" x14ac:dyDescent="0.25">
      <c r="A59" s="113">
        <v>369441401</v>
      </c>
      <c r="B59" t="s">
        <v>10</v>
      </c>
      <c r="C59" s="5">
        <v>1011748.88</v>
      </c>
      <c r="D59" s="25"/>
      <c r="E59" s="112">
        <f>C59*$A$67/$A59</f>
        <v>0.14728275757713205</v>
      </c>
      <c r="F59" s="53">
        <f t="shared" si="8"/>
        <v>4.9094252525710681E-2</v>
      </c>
      <c r="H59" t="s">
        <v>10</v>
      </c>
      <c r="I59" s="5">
        <v>1101396.45</v>
      </c>
      <c r="J59" s="25"/>
      <c r="K59" s="112">
        <f>I59*$A$67/$A59</f>
        <v>0.1603329734762482</v>
      </c>
      <c r="L59" s="53">
        <f t="shared" ref="L59:L64" si="9">K59/3</f>
        <v>5.344432449208273E-2</v>
      </c>
    </row>
    <row r="60" spans="1:12" x14ac:dyDescent="0.25">
      <c r="A60" s="113">
        <v>224841650</v>
      </c>
      <c r="B60" t="s">
        <v>46</v>
      </c>
      <c r="C60" s="5">
        <v>585298.52</v>
      </c>
      <c r="D60" s="25"/>
      <c r="E60" s="112">
        <f>C60*$A$67/$A60</f>
        <v>0.13999915014443798</v>
      </c>
      <c r="F60" s="53">
        <f t="shared" si="8"/>
        <v>4.6666383381479326E-2</v>
      </c>
      <c r="H60" t="s">
        <v>46</v>
      </c>
      <c r="I60" s="5">
        <v>509704.07</v>
      </c>
      <c r="J60" s="25"/>
      <c r="K60" s="112">
        <f>I60*$A$67/$A60</f>
        <v>0.12191750736899373</v>
      </c>
      <c r="L60" s="53">
        <f t="shared" si="9"/>
        <v>4.0639169122997913E-2</v>
      </c>
    </row>
    <row r="61" spans="1:12" x14ac:dyDescent="0.25">
      <c r="A61" s="113">
        <v>247864692</v>
      </c>
      <c r="B61" t="s">
        <v>11</v>
      </c>
      <c r="C61" s="5">
        <v>1708208.78</v>
      </c>
      <c r="D61" s="25"/>
      <c r="E61" s="112">
        <f>C61*$A$67/$A61</f>
        <v>0.37063891883792638</v>
      </c>
      <c r="F61" s="53">
        <f t="shared" ref="F61" si="10">E61/3</f>
        <v>0.12354630627930879</v>
      </c>
      <c r="H61" t="s">
        <v>11</v>
      </c>
      <c r="I61" s="5">
        <v>693953.53</v>
      </c>
      <c r="J61" s="25"/>
      <c r="K61" s="112">
        <f>I61*$A$67/$A61</f>
        <v>0.15057069668203116</v>
      </c>
      <c r="L61" s="53">
        <f t="shared" si="9"/>
        <v>5.0190232227343722E-2</v>
      </c>
    </row>
    <row r="62" spans="1:12" x14ac:dyDescent="0.25">
      <c r="A62" s="113">
        <v>226558235</v>
      </c>
      <c r="B62" t="s">
        <v>47</v>
      </c>
      <c r="C62" s="5">
        <v>2961619.84</v>
      </c>
      <c r="D62" s="25"/>
      <c r="E62" s="112">
        <f>C62*$A$67/$A62</f>
        <v>0.70303054615430283</v>
      </c>
      <c r="F62" s="53">
        <f t="shared" si="8"/>
        <v>0.23434351538476761</v>
      </c>
      <c r="H62" t="s">
        <v>47</v>
      </c>
      <c r="I62" s="5">
        <v>1181576.8899999999</v>
      </c>
      <c r="J62" s="25"/>
      <c r="K62" s="112">
        <f>I62*$A$67/$A62</f>
        <v>0.28048321228831397</v>
      </c>
      <c r="L62" s="53">
        <f t="shared" si="9"/>
        <v>9.3494404096104655E-2</v>
      </c>
    </row>
    <row r="63" spans="1:12" x14ac:dyDescent="0.25">
      <c r="A63" s="113">
        <v>296904757</v>
      </c>
      <c r="B63" t="s">
        <v>120</v>
      </c>
      <c r="C63" s="5" t="s">
        <v>18</v>
      </c>
      <c r="D63" s="25"/>
      <c r="E63" s="131" t="s">
        <v>18</v>
      </c>
      <c r="F63" s="131" t="s">
        <v>18</v>
      </c>
      <c r="H63" t="s">
        <v>120</v>
      </c>
      <c r="I63" s="102">
        <v>7879745.9699999997</v>
      </c>
      <c r="J63" s="25"/>
      <c r="K63" s="112">
        <f>I63*$A$67/$A63</f>
        <v>1.4273148949416192</v>
      </c>
      <c r="L63" s="53">
        <f t="shared" si="9"/>
        <v>0.47577163164720643</v>
      </c>
    </row>
    <row r="64" spans="1:12" x14ac:dyDescent="0.25">
      <c r="A64" s="113"/>
      <c r="B64" t="s">
        <v>122</v>
      </c>
      <c r="C64" s="5">
        <v>653094.38</v>
      </c>
      <c r="E64" s="112">
        <f>C64*$A$67/$A63</f>
        <v>0.11829966853318011</v>
      </c>
      <c r="F64" s="53">
        <f t="shared" ref="F64" si="11">E64/3</f>
        <v>3.9433222844393372E-2</v>
      </c>
      <c r="H64" t="s">
        <v>122</v>
      </c>
      <c r="I64" s="102">
        <v>327251.3</v>
      </c>
      <c r="J64" s="25"/>
      <c r="K64" s="112">
        <f>I64*$A$67/$A63</f>
        <v>5.9277374760218091E-2</v>
      </c>
      <c r="L64" s="53">
        <f t="shared" si="9"/>
        <v>1.9759124920072698E-2</v>
      </c>
    </row>
    <row r="66" spans="1:14" x14ac:dyDescent="0.25">
      <c r="A66" t="s">
        <v>48</v>
      </c>
    </row>
    <row r="67" spans="1:14" x14ac:dyDescent="0.25">
      <c r="A67" s="107">
        <v>53.780487804878049</v>
      </c>
    </row>
    <row r="70" spans="1:14" ht="21" x14ac:dyDescent="0.35">
      <c r="B70" s="52" t="s">
        <v>143</v>
      </c>
      <c r="E70" s="379" t="s">
        <v>150</v>
      </c>
      <c r="F70" s="379"/>
      <c r="H70" s="52" t="s">
        <v>144</v>
      </c>
      <c r="K70" s="379" t="s">
        <v>150</v>
      </c>
      <c r="L70" s="379"/>
      <c r="M70" s="2"/>
    </row>
    <row r="71" spans="1:14" x14ac:dyDescent="0.25">
      <c r="C71" s="373" t="s">
        <v>42</v>
      </c>
      <c r="D71" s="373"/>
      <c r="E71" s="379" t="s">
        <v>43</v>
      </c>
      <c r="F71" s="379"/>
      <c r="I71" s="373" t="s">
        <v>42</v>
      </c>
      <c r="J71" s="373"/>
      <c r="K71" s="379" t="s">
        <v>43</v>
      </c>
      <c r="L71" s="379"/>
      <c r="M71" s="2"/>
      <c r="N71" s="23"/>
    </row>
    <row r="72" spans="1:14" x14ac:dyDescent="0.25">
      <c r="C72" t="s">
        <v>2</v>
      </c>
      <c r="E72" s="111" t="s">
        <v>117</v>
      </c>
      <c r="F72" s="140" t="s">
        <v>118</v>
      </c>
      <c r="I72" s="165" t="s">
        <v>3</v>
      </c>
      <c r="J72" s="165" t="s">
        <v>4</v>
      </c>
      <c r="K72" s="111" t="s">
        <v>117</v>
      </c>
      <c r="L72" s="140" t="s">
        <v>118</v>
      </c>
      <c r="M72" s="168" t="s">
        <v>151</v>
      </c>
      <c r="N72" s="23"/>
    </row>
    <row r="73" spans="1:14" x14ac:dyDescent="0.25">
      <c r="A73" s="113">
        <v>256520162</v>
      </c>
      <c r="B73" t="s">
        <v>5</v>
      </c>
      <c r="C73" s="5">
        <v>121794.03</v>
      </c>
      <c r="D73" s="25"/>
      <c r="E73" s="112">
        <f>C73*$A$86/$A73</f>
        <v>2.5112358682700314E-2</v>
      </c>
      <c r="F73" s="169">
        <f>E73/3</f>
        <v>8.3707862275667708E-3</v>
      </c>
      <c r="H73" t="s">
        <v>5</v>
      </c>
      <c r="I73" s="5">
        <v>55705.013333333329</v>
      </c>
      <c r="J73" s="5">
        <v>15355.477200596339</v>
      </c>
      <c r="K73" s="112">
        <f>I73*$A$86/$A73</f>
        <v>1.1485655538709658E-2</v>
      </c>
      <c r="L73" s="169">
        <f>K73/3</f>
        <v>3.8285518462365525E-3</v>
      </c>
      <c r="M73" s="170">
        <v>1.0553671396575628E-3</v>
      </c>
      <c r="N73" s="283"/>
    </row>
    <row r="74" spans="1:14" x14ac:dyDescent="0.25">
      <c r="A74" s="113">
        <v>312157483</v>
      </c>
      <c r="B74" t="s">
        <v>6</v>
      </c>
      <c r="C74" s="5">
        <v>162314.285</v>
      </c>
      <c r="D74" s="25"/>
      <c r="E74" s="112">
        <f>C74*$A$86/$A74</f>
        <v>2.7502109264758687E-2</v>
      </c>
      <c r="F74" s="169">
        <f t="shared" ref="F74:F76" si="12">E74/3</f>
        <v>9.1673697549195625E-3</v>
      </c>
      <c r="H74" t="s">
        <v>6</v>
      </c>
      <c r="I74" s="5">
        <v>174986.4</v>
      </c>
      <c r="J74" s="5">
        <v>9803.082824616964</v>
      </c>
      <c r="K74" s="112">
        <f>I74*$A$86/$A74</f>
        <v>2.964923939163315E-2</v>
      </c>
      <c r="L74" s="169">
        <f>K74/3</f>
        <v>9.8830797972110501E-3</v>
      </c>
      <c r="M74" s="170">
        <v>5.5366959840512484E-4</v>
      </c>
      <c r="N74" s="283"/>
    </row>
    <row r="75" spans="1:14" x14ac:dyDescent="0.25">
      <c r="A75" s="113">
        <v>250870749</v>
      </c>
      <c r="B75" t="s">
        <v>7</v>
      </c>
      <c r="C75" s="5">
        <v>3783407.1850000001</v>
      </c>
      <c r="D75" s="25"/>
      <c r="E75" s="112">
        <f>C75*$A$86/$A75</f>
        <v>0.79765679326238659</v>
      </c>
      <c r="F75" s="169">
        <f>E75/3</f>
        <v>0.26588559775412884</v>
      </c>
      <c r="H75" t="s">
        <v>7</v>
      </c>
      <c r="I75" s="5">
        <v>1524446.1233333333</v>
      </c>
      <c r="J75" s="5">
        <v>124203.43809682973</v>
      </c>
      <c r="K75" s="112">
        <f>I75*$A$86/$A75</f>
        <v>0.32139940185670057</v>
      </c>
      <c r="L75" s="169">
        <f>K75/3</f>
        <v>0.10713313395223352</v>
      </c>
      <c r="M75" s="170">
        <v>8.7286151785149479E-3</v>
      </c>
      <c r="N75" s="283"/>
    </row>
    <row r="76" spans="1:14" x14ac:dyDescent="0.25">
      <c r="A76" s="113">
        <v>333982161</v>
      </c>
      <c r="B76" t="s">
        <v>45</v>
      </c>
      <c r="C76" s="5">
        <v>65194.134999999995</v>
      </c>
      <c r="D76" s="25"/>
      <c r="E76" s="112">
        <f>C76*$A$86/$A76</f>
        <v>1.0324481903996778E-2</v>
      </c>
      <c r="F76" s="169">
        <f t="shared" si="12"/>
        <v>3.4414939679989261E-3</v>
      </c>
      <c r="H76" t="s">
        <v>45</v>
      </c>
      <c r="I76" s="5">
        <v>52323.256666666661</v>
      </c>
      <c r="J76" s="5">
        <v>4059.7244849414747</v>
      </c>
      <c r="K76" s="112">
        <f>I76*$A$86/$A76</f>
        <v>8.2861827465488848E-3</v>
      </c>
      <c r="L76" s="169">
        <f>K76/3</f>
        <v>2.7620609155162949E-3</v>
      </c>
      <c r="M76" s="170">
        <v>2.1430635327339851E-4</v>
      </c>
      <c r="N76" s="283"/>
    </row>
    <row r="77" spans="1:14" x14ac:dyDescent="0.25">
      <c r="A77" s="113">
        <v>198841332</v>
      </c>
      <c r="B77" t="s">
        <v>54</v>
      </c>
      <c r="C77" s="94" t="s">
        <v>18</v>
      </c>
      <c r="D77" s="25"/>
      <c r="E77" s="131" t="s">
        <v>18</v>
      </c>
      <c r="F77" s="131" t="s">
        <v>18</v>
      </c>
      <c r="H77" t="s">
        <v>54</v>
      </c>
      <c r="I77" s="5"/>
      <c r="J77" s="5"/>
      <c r="K77" s="149" t="s">
        <v>18</v>
      </c>
      <c r="L77" s="150" t="s">
        <v>18</v>
      </c>
      <c r="M77" s="150" t="s">
        <v>18</v>
      </c>
      <c r="N77" s="157"/>
    </row>
    <row r="78" spans="1:14" x14ac:dyDescent="0.25">
      <c r="A78" s="113">
        <v>369441401</v>
      </c>
      <c r="B78" t="s">
        <v>10</v>
      </c>
      <c r="C78" s="94" t="s">
        <v>18</v>
      </c>
      <c r="D78" s="5"/>
      <c r="E78" s="149" t="s">
        <v>18</v>
      </c>
      <c r="F78" s="150" t="s">
        <v>18</v>
      </c>
      <c r="H78" t="s">
        <v>10</v>
      </c>
      <c r="I78" s="5"/>
      <c r="J78" s="5"/>
      <c r="K78" s="149" t="s">
        <v>18</v>
      </c>
      <c r="L78" s="150" t="s">
        <v>18</v>
      </c>
      <c r="M78" s="150" t="s">
        <v>18</v>
      </c>
      <c r="N78" s="157"/>
    </row>
    <row r="79" spans="1:14" x14ac:dyDescent="0.25">
      <c r="A79" s="113">
        <v>224841650</v>
      </c>
      <c r="B79" t="s">
        <v>46</v>
      </c>
      <c r="C79" s="5">
        <v>52226.83</v>
      </c>
      <c r="D79" s="25"/>
      <c r="E79" s="112">
        <f>C79*$A$86/$A79</f>
        <v>1.2285700193165217E-2</v>
      </c>
      <c r="F79" s="169">
        <f t="shared" ref="F79:F81" si="13">E79/3</f>
        <v>4.0952333977217386E-3</v>
      </c>
      <c r="H79" s="23" t="s">
        <v>46</v>
      </c>
      <c r="I79" s="102">
        <v>59079.99</v>
      </c>
      <c r="J79" s="102">
        <v>10101.458559341774</v>
      </c>
      <c r="K79" s="112">
        <f>I79*$A$86/$A79</f>
        <v>1.3897819273258574E-2</v>
      </c>
      <c r="L79" s="169">
        <f>K79/3</f>
        <v>4.6326064244195247E-3</v>
      </c>
      <c r="M79" s="170">
        <v>7.9208005651345409E-4</v>
      </c>
      <c r="N79" s="283"/>
    </row>
    <row r="80" spans="1:14" x14ac:dyDescent="0.25">
      <c r="A80" s="113">
        <v>247864692</v>
      </c>
      <c r="B80" t="s">
        <v>11</v>
      </c>
      <c r="C80" s="5">
        <v>66162.05</v>
      </c>
      <c r="D80" s="25"/>
      <c r="E80" s="112">
        <f>C80*$A$86/$A80</f>
        <v>1.4118133917255613E-2</v>
      </c>
      <c r="F80" s="169">
        <f t="shared" si="13"/>
        <v>4.7060446390852044E-3</v>
      </c>
      <c r="H80" t="s">
        <v>11</v>
      </c>
      <c r="I80" s="5">
        <v>115832.58333333333</v>
      </c>
      <c r="J80" s="5">
        <v>19064.024911021097</v>
      </c>
      <c r="K80" s="112">
        <f>I80*$A$86/$A80</f>
        <v>2.4717189438381526E-2</v>
      </c>
      <c r="L80" s="169">
        <f t="shared" ref="L80:L83" si="14">K80/3</f>
        <v>8.2390631461271759E-3</v>
      </c>
      <c r="M80" s="170">
        <v>1.356006233662615E-3</v>
      </c>
      <c r="N80" s="283"/>
    </row>
    <row r="81" spans="1:14" x14ac:dyDescent="0.25">
      <c r="A81" s="113">
        <v>226558235</v>
      </c>
      <c r="B81" t="s">
        <v>47</v>
      </c>
      <c r="C81" s="5">
        <v>191367.76</v>
      </c>
      <c r="D81" s="25"/>
      <c r="E81" s="112">
        <f>C81*$A$86/$A81</f>
        <v>4.4675758139403353E-2</v>
      </c>
      <c r="F81" s="169">
        <f t="shared" si="13"/>
        <v>1.4891919379801118E-2</v>
      </c>
      <c r="H81" t="s">
        <v>47</v>
      </c>
      <c r="I81" s="5"/>
      <c r="J81" s="5"/>
      <c r="K81" s="149" t="s">
        <v>18</v>
      </c>
      <c r="L81" s="150" t="s">
        <v>18</v>
      </c>
      <c r="M81" s="282" t="s">
        <v>18</v>
      </c>
      <c r="N81" s="157"/>
    </row>
    <row r="82" spans="1:14" x14ac:dyDescent="0.25">
      <c r="A82" s="113">
        <v>296904757</v>
      </c>
      <c r="B82" t="s">
        <v>120</v>
      </c>
      <c r="C82" s="5">
        <v>96423.804999999993</v>
      </c>
      <c r="E82" s="112">
        <f>C82*$A$86/$A82</f>
        <v>1.7177110907270855E-2</v>
      </c>
      <c r="F82" s="169">
        <f t="shared" ref="F82" si="15">E82/3</f>
        <v>5.7257036357569518E-3</v>
      </c>
      <c r="H82" t="s">
        <v>120</v>
      </c>
      <c r="I82" s="102">
        <v>2106247.3466666662</v>
      </c>
      <c r="J82" s="5">
        <v>195814.42600711578</v>
      </c>
      <c r="K82" s="112">
        <f>I82*$A$86/$A82</f>
        <v>0.37521070934545975</v>
      </c>
      <c r="L82" s="169">
        <f t="shared" si="14"/>
        <v>0.12507023644848658</v>
      </c>
      <c r="M82" s="170">
        <v>1.1627578593508143E-2</v>
      </c>
      <c r="N82" s="283"/>
    </row>
    <row r="83" spans="1:14" x14ac:dyDescent="0.25">
      <c r="A83" s="113"/>
      <c r="B83" t="s">
        <v>122</v>
      </c>
      <c r="C83" s="5">
        <v>40693.845000000001</v>
      </c>
      <c r="E83" s="112">
        <f>C83*$A$86/$A82</f>
        <v>7.249275101810072E-3</v>
      </c>
      <c r="F83" s="169">
        <f t="shared" ref="F83" si="16">E83/3</f>
        <v>2.4164250339366905E-3</v>
      </c>
      <c r="H83" t="s">
        <v>122</v>
      </c>
      <c r="I83" s="102">
        <v>134711.34666666668</v>
      </c>
      <c r="J83" s="5">
        <v>31100.461462805215</v>
      </c>
      <c r="K83" s="112">
        <f>I83*$A$86/$A82</f>
        <v>2.3997722783924008E-2</v>
      </c>
      <c r="L83" s="169">
        <f t="shared" si="14"/>
        <v>7.9992409279746688E-3</v>
      </c>
      <c r="M83" s="170">
        <v>1.8467641395327925E-3</v>
      </c>
      <c r="N83" s="283"/>
    </row>
    <row r="84" spans="1:14" x14ac:dyDescent="0.25">
      <c r="N84" s="23"/>
    </row>
    <row r="85" spans="1:14" x14ac:dyDescent="0.25">
      <c r="A85" t="s">
        <v>48</v>
      </c>
      <c r="N85" s="23"/>
    </row>
    <row r="86" spans="1:14" x14ac:dyDescent="0.25">
      <c r="A86" s="284">
        <v>52.891150062842911</v>
      </c>
    </row>
    <row r="87" spans="1:14" ht="15.75" x14ac:dyDescent="0.25">
      <c r="A87" s="56"/>
    </row>
    <row r="88" spans="1:14" ht="18.75" x14ac:dyDescent="0.3">
      <c r="A88" s="58" t="s">
        <v>121</v>
      </c>
    </row>
    <row r="89" spans="1:14" ht="18.75" x14ac:dyDescent="0.3">
      <c r="A89" s="117" t="s">
        <v>123</v>
      </c>
    </row>
    <row r="90" spans="1:14" x14ac:dyDescent="0.25">
      <c r="I90" s="25"/>
      <c r="J90" s="25"/>
    </row>
    <row r="91" spans="1:14" x14ac:dyDescent="0.25">
      <c r="I91" s="25"/>
      <c r="J91" s="25"/>
    </row>
    <row r="92" spans="1:14" x14ac:dyDescent="0.25">
      <c r="C92" s="25"/>
      <c r="I92" s="25"/>
      <c r="J92" s="25"/>
    </row>
    <row r="93" spans="1:14" x14ac:dyDescent="0.25">
      <c r="C93" s="25"/>
      <c r="I93" s="25"/>
      <c r="J93" s="25"/>
    </row>
    <row r="94" spans="1:14" x14ac:dyDescent="0.25">
      <c r="C94" s="25"/>
    </row>
    <row r="95" spans="1:14" x14ac:dyDescent="0.25">
      <c r="C95" s="25"/>
    </row>
    <row r="96" spans="1:14" x14ac:dyDescent="0.25">
      <c r="I96" s="25"/>
      <c r="J96" s="25"/>
    </row>
    <row r="97" spans="3:10" x14ac:dyDescent="0.25">
      <c r="I97" s="25"/>
      <c r="J97" s="25"/>
    </row>
    <row r="98" spans="3:10" x14ac:dyDescent="0.25">
      <c r="C98" s="25"/>
    </row>
    <row r="99" spans="3:10" x14ac:dyDescent="0.25">
      <c r="C99" s="25"/>
      <c r="I99" s="25"/>
      <c r="J99" s="25"/>
    </row>
    <row r="100" spans="3:10" x14ac:dyDescent="0.25">
      <c r="C100" s="25"/>
      <c r="I100" s="25"/>
      <c r="J100" s="25"/>
    </row>
    <row r="101" spans="3:10" x14ac:dyDescent="0.25">
      <c r="C101" s="25"/>
      <c r="I101" s="25"/>
      <c r="J101" s="25"/>
    </row>
    <row r="102" spans="3:10" x14ac:dyDescent="0.25">
      <c r="C102" s="25"/>
      <c r="I102" s="25"/>
      <c r="J102" s="25"/>
    </row>
    <row r="103" spans="3:10" x14ac:dyDescent="0.25">
      <c r="I103" s="25"/>
      <c r="J103" s="25"/>
    </row>
    <row r="104" spans="3:10" x14ac:dyDescent="0.25">
      <c r="I104" s="25"/>
      <c r="J104" s="25"/>
    </row>
    <row r="105" spans="3:10" x14ac:dyDescent="0.25">
      <c r="I105" s="25"/>
      <c r="J105" s="25"/>
    </row>
    <row r="106" spans="3:10" x14ac:dyDescent="0.25">
      <c r="I106" s="25"/>
      <c r="J106" s="25"/>
    </row>
  </sheetData>
  <mergeCells count="26">
    <mergeCell ref="A48:L48"/>
    <mergeCell ref="A1:L1"/>
    <mergeCell ref="E4:F4"/>
    <mergeCell ref="K4:L4"/>
    <mergeCell ref="C5:D5"/>
    <mergeCell ref="E5:F5"/>
    <mergeCell ref="K5:L5"/>
    <mergeCell ref="I5:J5"/>
    <mergeCell ref="E25:F25"/>
    <mergeCell ref="K25:L25"/>
    <mergeCell ref="C26:D26"/>
    <mergeCell ref="E26:F26"/>
    <mergeCell ref="I26:J26"/>
    <mergeCell ref="K26:L26"/>
    <mergeCell ref="E51:F51"/>
    <mergeCell ref="K51:L51"/>
    <mergeCell ref="C52:D52"/>
    <mergeCell ref="E52:F52"/>
    <mergeCell ref="K52:L52"/>
    <mergeCell ref="I52:J52"/>
    <mergeCell ref="E70:F70"/>
    <mergeCell ref="K70:L70"/>
    <mergeCell ref="C71:D71"/>
    <mergeCell ref="E71:F71"/>
    <mergeCell ref="I71:J71"/>
    <mergeCell ref="K71:L71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2:U178"/>
  <sheetViews>
    <sheetView zoomScale="70" zoomScaleNormal="70" workbookViewId="0">
      <selection activeCell="F82" sqref="F82"/>
    </sheetView>
  </sheetViews>
  <sheetFormatPr defaultRowHeight="15" x14ac:dyDescent="0.25"/>
  <cols>
    <col min="1" max="1" width="36" bestFit="1" customWidth="1"/>
    <col min="2" max="2" width="11.140625" bestFit="1" customWidth="1"/>
    <col min="3" max="5" width="10.7109375" bestFit="1" customWidth="1"/>
    <col min="8" max="8" width="27.7109375" customWidth="1"/>
    <col min="15" max="15" width="39.28515625" customWidth="1"/>
    <col min="16" max="17" width="6.5703125" customWidth="1"/>
    <col min="18" max="18" width="8.5703125" bestFit="1" customWidth="1"/>
    <col min="21" max="21" width="19.140625" customWidth="1"/>
  </cols>
  <sheetData>
    <row r="2" spans="1:21" ht="29.25" thickBot="1" x14ac:dyDescent="0.5">
      <c r="A2" s="390" t="s">
        <v>39</v>
      </c>
      <c r="B2" s="390"/>
      <c r="C2" s="390"/>
      <c r="D2" s="390"/>
      <c r="E2" s="390"/>
      <c r="F2" s="390"/>
      <c r="G2" s="390"/>
      <c r="H2" s="390"/>
      <c r="I2" s="390"/>
      <c r="J2" s="390"/>
      <c r="K2" s="390"/>
      <c r="L2" s="390"/>
      <c r="M2" s="390"/>
      <c r="N2" s="390"/>
      <c r="O2" s="390"/>
      <c r="P2" s="390"/>
      <c r="Q2" s="390"/>
      <c r="R2" s="390"/>
      <c r="S2" s="390"/>
    </row>
    <row r="3" spans="1:21" ht="20.25" x14ac:dyDescent="0.35">
      <c r="B3" s="388" t="s">
        <v>165</v>
      </c>
      <c r="C3" s="388"/>
      <c r="D3" s="388"/>
      <c r="E3" s="388"/>
      <c r="G3" s="109"/>
      <c r="I3" s="386"/>
      <c r="J3" s="386"/>
      <c r="K3" s="386"/>
      <c r="L3" s="386"/>
      <c r="M3" s="386"/>
    </row>
    <row r="4" spans="1:21" x14ac:dyDescent="0.25">
      <c r="B4" s="373" t="s">
        <v>112</v>
      </c>
      <c r="C4" s="373"/>
      <c r="D4" s="373" t="s">
        <v>113</v>
      </c>
      <c r="E4" s="373"/>
      <c r="G4" s="71"/>
      <c r="I4" s="373"/>
      <c r="J4" s="373"/>
      <c r="K4" s="373"/>
      <c r="L4" s="373"/>
      <c r="M4" s="71"/>
    </row>
    <row r="5" spans="1:21" x14ac:dyDescent="0.25">
      <c r="B5" s="71" t="s">
        <v>114</v>
      </c>
      <c r="C5" s="71" t="s">
        <v>115</v>
      </c>
      <c r="D5" s="71" t="s">
        <v>114</v>
      </c>
      <c r="E5" s="71" t="s">
        <v>115</v>
      </c>
    </row>
    <row r="6" spans="1:21" x14ac:dyDescent="0.25">
      <c r="A6" t="s">
        <v>7</v>
      </c>
      <c r="B6" s="106">
        <v>7.9177206449723814</v>
      </c>
      <c r="C6" s="106">
        <v>4.6649354912105228</v>
      </c>
      <c r="D6" s="100">
        <v>0.26250386204126935</v>
      </c>
      <c r="E6" s="106">
        <v>3.2161716323603338E-2</v>
      </c>
      <c r="I6" s="4"/>
      <c r="J6" s="4"/>
      <c r="K6" s="4"/>
      <c r="L6" s="4"/>
      <c r="M6" s="25"/>
    </row>
    <row r="7" spans="1:21" x14ac:dyDescent="0.25">
      <c r="A7" s="9" t="s">
        <v>11</v>
      </c>
      <c r="B7" s="106">
        <v>1.0706930702951354</v>
      </c>
      <c r="C7" s="106">
        <v>0.65981937771970756</v>
      </c>
      <c r="D7" s="100">
        <v>5.2657696932640524E-2</v>
      </c>
      <c r="E7" s="106">
        <v>6.6277117620418416E-3</v>
      </c>
      <c r="I7" s="4"/>
      <c r="J7" s="4"/>
      <c r="K7" s="4"/>
      <c r="L7" s="4"/>
      <c r="M7" s="25"/>
    </row>
    <row r="8" spans="1:21" x14ac:dyDescent="0.25">
      <c r="A8" t="s">
        <v>47</v>
      </c>
      <c r="B8" s="106">
        <v>0.92071748989589564</v>
      </c>
      <c r="C8" s="106">
        <v>0.42805677648187807</v>
      </c>
      <c r="D8" s="100">
        <v>2.068604069879006E-2</v>
      </c>
      <c r="E8" s="106">
        <v>1.6322734050832023E-3</v>
      </c>
      <c r="I8" s="4"/>
      <c r="J8" s="4"/>
      <c r="K8" s="4"/>
      <c r="L8" s="4"/>
      <c r="M8" s="25"/>
    </row>
    <row r="9" spans="1:21" x14ac:dyDescent="0.25">
      <c r="A9" t="s">
        <v>6</v>
      </c>
      <c r="B9" s="106">
        <v>0.38084874262516816</v>
      </c>
      <c r="C9" s="106">
        <v>0.39048809012965163</v>
      </c>
      <c r="D9" s="100">
        <v>2.3022590298884739E-2</v>
      </c>
      <c r="E9" s="106">
        <v>4.6112673144660735E-3</v>
      </c>
      <c r="I9" s="4"/>
      <c r="J9" s="4"/>
      <c r="K9" s="4"/>
      <c r="L9" s="4"/>
      <c r="M9" s="25"/>
    </row>
    <row r="10" spans="1:21" x14ac:dyDescent="0.25">
      <c r="A10" t="s">
        <v>54</v>
      </c>
      <c r="B10" s="106">
        <v>0.37895120135923172</v>
      </c>
      <c r="C10" s="106">
        <v>0.52320064280324763</v>
      </c>
      <c r="D10" s="100">
        <v>7.7272490486531439E-2</v>
      </c>
      <c r="E10" s="106">
        <v>1.421279550882666E-2</v>
      </c>
      <c r="H10" s="9"/>
      <c r="I10" s="4"/>
      <c r="J10" s="4"/>
      <c r="K10" s="4"/>
      <c r="L10" s="4"/>
      <c r="M10" s="25"/>
    </row>
    <row r="11" spans="1:21" x14ac:dyDescent="0.25">
      <c r="A11" t="s">
        <v>5</v>
      </c>
      <c r="B11" s="106">
        <v>0.36939441699589498</v>
      </c>
      <c r="C11" s="106">
        <v>0.18534795512950938</v>
      </c>
      <c r="D11" s="100">
        <v>2.2919706977849494E-2</v>
      </c>
      <c r="E11" s="106">
        <v>4.5744540910794959E-3</v>
      </c>
      <c r="I11" s="4"/>
      <c r="J11" s="4"/>
      <c r="K11" s="4"/>
      <c r="L11" s="4"/>
      <c r="M11" s="25"/>
    </row>
    <row r="12" spans="1:21" x14ac:dyDescent="0.25">
      <c r="A12" t="s">
        <v>46</v>
      </c>
      <c r="B12" s="106">
        <v>0.23348111888649506</v>
      </c>
      <c r="C12" s="106">
        <v>0.31630276177189237</v>
      </c>
      <c r="D12" s="100">
        <v>1.00120920234338E-2</v>
      </c>
      <c r="E12" s="106">
        <v>4.3314164089729669E-3</v>
      </c>
      <c r="I12" s="4"/>
      <c r="J12" s="4"/>
      <c r="K12" s="4"/>
      <c r="L12" s="4"/>
      <c r="M12" s="25"/>
    </row>
    <row r="13" spans="1:21" x14ac:dyDescent="0.25">
      <c r="A13" t="s">
        <v>45</v>
      </c>
      <c r="B13" s="106">
        <v>0.21875930148380804</v>
      </c>
      <c r="C13" s="106">
        <v>0.14623223342929215</v>
      </c>
      <c r="D13" s="100">
        <v>1.4214432632494648E-2</v>
      </c>
      <c r="E13" s="106">
        <v>3.0835218875666821E-3</v>
      </c>
      <c r="I13" s="4"/>
      <c r="J13" s="4"/>
      <c r="K13" s="4"/>
      <c r="L13" s="4"/>
      <c r="M13" s="25"/>
    </row>
    <row r="14" spans="1:21" x14ac:dyDescent="0.25">
      <c r="A14" t="s">
        <v>10</v>
      </c>
      <c r="B14" s="106">
        <v>0.18126742328128628</v>
      </c>
      <c r="C14" s="106">
        <v>0.42467576198954138</v>
      </c>
      <c r="D14" s="100">
        <v>2.8632567871482439E-2</v>
      </c>
      <c r="E14" s="106">
        <v>1.5095301085201046E-3</v>
      </c>
      <c r="J14" s="105"/>
      <c r="L14" s="105"/>
      <c r="U14" s="15"/>
    </row>
    <row r="15" spans="1:21" x14ac:dyDescent="0.25">
      <c r="A15" t="s">
        <v>122</v>
      </c>
      <c r="B15" s="106">
        <v>0.10001843657341339</v>
      </c>
      <c r="C15" s="106">
        <v>0.32645609126035458</v>
      </c>
      <c r="D15" s="100">
        <v>3.4515252912677928E-4</v>
      </c>
      <c r="E15" s="100">
        <v>5.4347006669083861E-4</v>
      </c>
      <c r="I15" s="19"/>
      <c r="J15" s="105"/>
      <c r="K15" s="19"/>
      <c r="L15" s="105"/>
      <c r="M15" s="25"/>
    </row>
    <row r="16" spans="1:21" x14ac:dyDescent="0.25">
      <c r="A16" s="195" t="s">
        <v>173</v>
      </c>
      <c r="B16" s="132"/>
      <c r="C16" s="106">
        <v>2.2710502117591296</v>
      </c>
      <c r="D16" s="212"/>
      <c r="E16" s="106">
        <v>2.6413125317715502E-2</v>
      </c>
    </row>
    <row r="17" spans="1:21" x14ac:dyDescent="0.25">
      <c r="B17" s="23"/>
      <c r="C17" s="23"/>
      <c r="D17" s="23"/>
      <c r="E17" s="23"/>
      <c r="F17" s="105"/>
    </row>
    <row r="18" spans="1:21" x14ac:dyDescent="0.25">
      <c r="B18" s="23"/>
      <c r="C18" s="49"/>
      <c r="D18" s="212"/>
      <c r="E18" s="49"/>
      <c r="F18" s="105"/>
      <c r="U18" s="15"/>
    </row>
    <row r="19" spans="1:21" x14ac:dyDescent="0.25">
      <c r="B19" s="101"/>
      <c r="C19" s="49"/>
      <c r="D19" s="212"/>
      <c r="E19" s="49"/>
      <c r="F19" s="105"/>
    </row>
    <row r="20" spans="1:21" x14ac:dyDescent="0.25">
      <c r="A20" s="23"/>
      <c r="B20" s="60"/>
      <c r="C20" s="100"/>
      <c r="D20" s="212"/>
      <c r="E20" s="49"/>
      <c r="F20" s="105"/>
    </row>
    <row r="21" spans="1:21" s="195" customFormat="1" ht="18.75" x14ac:dyDescent="0.3">
      <c r="B21" s="391" t="s">
        <v>166</v>
      </c>
      <c r="C21" s="391"/>
      <c r="D21" s="391"/>
      <c r="E21" s="391"/>
      <c r="F21" s="105"/>
    </row>
    <row r="22" spans="1:21" s="195" customFormat="1" x14ac:dyDescent="0.25">
      <c r="B22" s="384" t="s">
        <v>112</v>
      </c>
      <c r="C22" s="384"/>
      <c r="D22" s="384" t="s">
        <v>113</v>
      </c>
      <c r="E22" s="384"/>
      <c r="F22" s="105"/>
    </row>
    <row r="23" spans="1:21" s="195" customFormat="1" x14ac:dyDescent="0.25">
      <c r="B23" s="175" t="s">
        <v>114</v>
      </c>
      <c r="C23" s="175" t="s">
        <v>115</v>
      </c>
      <c r="D23" s="175" t="s">
        <v>114</v>
      </c>
      <c r="E23" s="175" t="s">
        <v>115</v>
      </c>
      <c r="F23" s="105"/>
    </row>
    <row r="24" spans="1:21" s="195" customFormat="1" x14ac:dyDescent="0.25">
      <c r="A24" s="195" t="s">
        <v>7</v>
      </c>
      <c r="B24" s="106">
        <v>8.4464974603300451</v>
      </c>
      <c r="C24" s="106">
        <v>7.5428740722695595</v>
      </c>
      <c r="D24" s="100">
        <v>1.3684926723009974</v>
      </c>
      <c r="E24" s="106">
        <v>0.21823603765576782</v>
      </c>
      <c r="F24" s="105"/>
    </row>
    <row r="25" spans="1:21" s="195" customFormat="1" x14ac:dyDescent="0.25">
      <c r="A25" s="195" t="s">
        <v>47</v>
      </c>
      <c r="B25" s="106">
        <v>1.1620876419449995</v>
      </c>
      <c r="C25" s="106">
        <v>0.43448254671910108</v>
      </c>
      <c r="D25" s="100">
        <v>0.14755473798581015</v>
      </c>
      <c r="E25" s="106">
        <v>6.4481143267878085E-2</v>
      </c>
      <c r="F25" s="105"/>
    </row>
    <row r="26" spans="1:21" s="195" customFormat="1" x14ac:dyDescent="0.25">
      <c r="A26" s="195" t="s">
        <v>6</v>
      </c>
      <c r="B26" s="106">
        <v>0.47366055956258801</v>
      </c>
      <c r="C26" s="106">
        <v>0.76558300337060259</v>
      </c>
      <c r="D26" s="100">
        <v>7.0874159973269402E-2</v>
      </c>
      <c r="E26" s="106">
        <v>2.4761667311243862E-2</v>
      </c>
      <c r="F26" s="105"/>
    </row>
    <row r="27" spans="1:21" s="195" customFormat="1" x14ac:dyDescent="0.25">
      <c r="A27" s="195" t="s">
        <v>5</v>
      </c>
      <c r="B27" s="106">
        <v>0.46601988465137595</v>
      </c>
      <c r="C27" s="106">
        <v>0.42720621128851299</v>
      </c>
      <c r="D27" s="100">
        <v>0.10534199048800363</v>
      </c>
      <c r="E27" s="106">
        <v>1.7118688023921486E-2</v>
      </c>
      <c r="F27" s="105"/>
    </row>
    <row r="28" spans="1:21" s="195" customFormat="1" x14ac:dyDescent="0.25">
      <c r="A28" s="195" t="s">
        <v>45</v>
      </c>
      <c r="B28" s="106">
        <v>0.25482737169894831</v>
      </c>
      <c r="C28" s="106">
        <v>0.28915525892382737</v>
      </c>
      <c r="D28" s="100">
        <v>5.1013016136527173E-2</v>
      </c>
      <c r="E28" s="106">
        <v>1.4357494491664291E-2</v>
      </c>
      <c r="F28" s="105"/>
    </row>
    <row r="29" spans="1:21" s="195" customFormat="1" x14ac:dyDescent="0.25">
      <c r="A29" s="195" t="s">
        <v>46</v>
      </c>
      <c r="B29" s="106">
        <v>0.18700187646925406</v>
      </c>
      <c r="C29" s="106">
        <v>0.52406378417189725</v>
      </c>
      <c r="D29" s="100">
        <v>6.2782436999319402E-2</v>
      </c>
      <c r="E29" s="106">
        <v>1.9401234106339038E-2</v>
      </c>
      <c r="F29" s="105"/>
    </row>
    <row r="30" spans="1:21" s="195" customFormat="1" x14ac:dyDescent="0.25">
      <c r="A30" s="195" t="s">
        <v>10</v>
      </c>
      <c r="B30" s="106">
        <v>9.0173284276719196E-2</v>
      </c>
      <c r="C30" s="106">
        <v>0.77771315359765369</v>
      </c>
      <c r="D30" s="100">
        <v>2.5163582233476017E-2</v>
      </c>
      <c r="E30" s="106">
        <v>3.6422478182522457E-2</v>
      </c>
      <c r="F30" s="105"/>
    </row>
    <row r="31" spans="1:21" s="195" customFormat="1" x14ac:dyDescent="0.25">
      <c r="A31" s="195" t="s">
        <v>11</v>
      </c>
      <c r="B31" s="220">
        <v>0.26</v>
      </c>
      <c r="C31" s="100">
        <v>0.89478646926281402</v>
      </c>
      <c r="D31" s="221" t="s">
        <v>170</v>
      </c>
      <c r="E31" s="100">
        <v>1.1932054683664413E-2</v>
      </c>
      <c r="F31" s="105"/>
    </row>
    <row r="32" spans="1:21" s="195" customFormat="1" x14ac:dyDescent="0.25">
      <c r="A32" s="195" t="s">
        <v>164</v>
      </c>
      <c r="B32" s="106">
        <v>0</v>
      </c>
      <c r="C32" s="106">
        <v>3.1518052777289292</v>
      </c>
      <c r="D32" s="100">
        <v>0</v>
      </c>
      <c r="E32" s="106">
        <v>0.12902209161053269</v>
      </c>
      <c r="F32" s="105"/>
    </row>
    <row r="33" spans="1:6" s="195" customFormat="1" x14ac:dyDescent="0.25">
      <c r="A33" s="23"/>
      <c r="B33" s="60"/>
      <c r="C33" s="100"/>
      <c r="D33" s="212"/>
      <c r="E33" s="49"/>
      <c r="F33" s="105"/>
    </row>
    <row r="34" spans="1:6" s="195" customFormat="1" x14ac:dyDescent="0.25">
      <c r="A34" s="23"/>
      <c r="B34" s="60"/>
      <c r="C34" s="100"/>
      <c r="D34" s="212"/>
      <c r="E34" s="49"/>
      <c r="F34" s="105"/>
    </row>
    <row r="35" spans="1:6" s="195" customFormat="1" x14ac:dyDescent="0.25">
      <c r="A35" s="23"/>
      <c r="B35" s="60"/>
      <c r="C35" s="100"/>
      <c r="D35" s="212"/>
      <c r="E35" s="49"/>
      <c r="F35" s="105"/>
    </row>
    <row r="36" spans="1:6" x14ac:dyDescent="0.25">
      <c r="A36" s="23"/>
      <c r="B36" s="60"/>
      <c r="C36" s="100"/>
      <c r="D36" s="212"/>
      <c r="E36" s="49"/>
      <c r="F36" s="105"/>
    </row>
    <row r="37" spans="1:6" s="195" customFormat="1" x14ac:dyDescent="0.25">
      <c r="A37" s="23"/>
      <c r="B37" s="60"/>
      <c r="C37" s="100"/>
      <c r="D37" s="212"/>
      <c r="E37" s="49"/>
      <c r="F37" s="105"/>
    </row>
    <row r="38" spans="1:6" s="195" customFormat="1" x14ac:dyDescent="0.25">
      <c r="A38" s="23"/>
      <c r="B38" s="60"/>
      <c r="C38" s="100"/>
      <c r="D38" s="212"/>
      <c r="E38" s="49"/>
      <c r="F38" s="105"/>
    </row>
    <row r="39" spans="1:6" ht="20.25" x14ac:dyDescent="0.35">
      <c r="B39" s="392" t="s">
        <v>167</v>
      </c>
      <c r="C39" s="392"/>
      <c r="D39" s="392"/>
      <c r="E39" s="392"/>
      <c r="F39" s="118"/>
    </row>
    <row r="40" spans="1:6" x14ac:dyDescent="0.25">
      <c r="B40" s="384" t="s">
        <v>112</v>
      </c>
      <c r="C40" s="384"/>
      <c r="D40" s="384" t="s">
        <v>113</v>
      </c>
      <c r="E40" s="384"/>
    </row>
    <row r="41" spans="1:6" x14ac:dyDescent="0.25">
      <c r="B41" s="175" t="s">
        <v>114</v>
      </c>
      <c r="C41" s="175" t="s">
        <v>115</v>
      </c>
      <c r="D41" s="175" t="s">
        <v>114</v>
      </c>
      <c r="E41" s="175" t="s">
        <v>115</v>
      </c>
    </row>
    <row r="42" spans="1:6" x14ac:dyDescent="0.25">
      <c r="A42" t="s">
        <v>7</v>
      </c>
      <c r="B42" s="106">
        <v>3.9236123231758584</v>
      </c>
      <c r="C42" s="106">
        <v>1.791050223084558</v>
      </c>
      <c r="D42" s="100">
        <v>0.12966878639661086</v>
      </c>
      <c r="E42" s="106">
        <v>4.8252111548792193E-2</v>
      </c>
    </row>
    <row r="43" spans="1:6" x14ac:dyDescent="0.25">
      <c r="A43" t="s">
        <v>47</v>
      </c>
      <c r="B43" s="106">
        <v>0.26917112458913856</v>
      </c>
      <c r="C43" s="106">
        <v>0.10040602549989965</v>
      </c>
      <c r="D43" s="100">
        <v>3.5463059046426965E-2</v>
      </c>
      <c r="E43" s="106">
        <v>1.1653724617922349E-2</v>
      </c>
    </row>
    <row r="44" spans="1:6" x14ac:dyDescent="0.25">
      <c r="A44" t="s">
        <v>6</v>
      </c>
      <c r="B44" s="106">
        <v>0.19150845315475576</v>
      </c>
      <c r="C44" s="106">
        <v>0.13896017250139478</v>
      </c>
      <c r="D44" s="100">
        <v>3.863684500111526E-3</v>
      </c>
      <c r="E44" s="106">
        <v>1.6111056739302708E-2</v>
      </c>
    </row>
    <row r="45" spans="1:6" x14ac:dyDescent="0.25">
      <c r="A45" t="s">
        <v>5</v>
      </c>
      <c r="B45" s="106">
        <v>0.13953707037300309</v>
      </c>
      <c r="C45" s="106">
        <v>5.1921422572457437E-2</v>
      </c>
      <c r="D45" s="100">
        <v>3.8833980221157347E-3</v>
      </c>
      <c r="E45" s="106">
        <v>3.6149221401442673E-3</v>
      </c>
    </row>
    <row r="46" spans="1:6" x14ac:dyDescent="0.25">
      <c r="A46" t="s">
        <v>11</v>
      </c>
      <c r="B46" s="106">
        <v>7.2490163538511801E-2</v>
      </c>
      <c r="C46" s="106">
        <v>7.4710267681449297E-2</v>
      </c>
      <c r="D46" s="100">
        <v>1.06345938582966E-2</v>
      </c>
      <c r="E46" s="106">
        <v>1.3252023382491351E-2</v>
      </c>
    </row>
    <row r="47" spans="1:6" x14ac:dyDescent="0.25">
      <c r="A47" t="s">
        <v>45</v>
      </c>
      <c r="B47" s="106">
        <v>6.5390156429422405E-2</v>
      </c>
      <c r="C47" s="106">
        <v>3.6885619567530233E-2</v>
      </c>
      <c r="D47" s="100">
        <v>3.3467617109013705E-3</v>
      </c>
      <c r="E47" s="106">
        <v>1.6807083930501256E-3</v>
      </c>
    </row>
    <row r="48" spans="1:6" x14ac:dyDescent="0.25">
      <c r="A48" t="s">
        <v>46</v>
      </c>
      <c r="B48" s="106">
        <v>5.1077445806533041E-2</v>
      </c>
      <c r="C48" s="106">
        <v>5.2097869330445627E-2</v>
      </c>
      <c r="D48" s="100">
        <v>1.2719685720907287E-2</v>
      </c>
      <c r="E48" s="106">
        <v>1.159888254570147E-2</v>
      </c>
    </row>
    <row r="49" spans="1:6" x14ac:dyDescent="0.25">
      <c r="A49" t="s">
        <v>124</v>
      </c>
      <c r="B49" s="106">
        <v>2.5175008260797008E-2</v>
      </c>
      <c r="C49" s="106">
        <v>3.6324841565978497E-2</v>
      </c>
      <c r="D49" s="100">
        <v>3.6293305624000884E-3</v>
      </c>
      <c r="E49" s="106">
        <v>3.749924025847071E-3</v>
      </c>
    </row>
    <row r="50" spans="1:6" x14ac:dyDescent="0.25">
      <c r="A50" t="s">
        <v>54</v>
      </c>
      <c r="B50" s="106" t="s">
        <v>18</v>
      </c>
      <c r="C50" s="106" t="s">
        <v>18</v>
      </c>
      <c r="D50" s="100"/>
      <c r="E50" s="106"/>
    </row>
    <row r="51" spans="1:6" x14ac:dyDescent="0.25">
      <c r="A51" t="s">
        <v>10</v>
      </c>
      <c r="B51" s="106" t="s">
        <v>18</v>
      </c>
      <c r="C51" s="106">
        <v>7.7028698273998233E-2</v>
      </c>
      <c r="D51" s="100"/>
      <c r="E51" s="106">
        <v>5.4712111684031735E-3</v>
      </c>
    </row>
    <row r="52" spans="1:6" x14ac:dyDescent="0.25">
      <c r="A52" s="195" t="s">
        <v>173</v>
      </c>
      <c r="B52" s="222" t="s">
        <v>18</v>
      </c>
      <c r="C52" s="106">
        <v>0.65994525316793629</v>
      </c>
      <c r="D52" s="212"/>
      <c r="E52" s="106">
        <v>3.1689950997583767E-2</v>
      </c>
    </row>
    <row r="53" spans="1:6" x14ac:dyDescent="0.25">
      <c r="A53" s="23"/>
      <c r="B53" s="106"/>
      <c r="C53" s="106"/>
    </row>
    <row r="54" spans="1:6" x14ac:dyDescent="0.25">
      <c r="A54" s="23"/>
      <c r="B54" s="60"/>
      <c r="C54" s="100"/>
    </row>
    <row r="55" spans="1:6" x14ac:dyDescent="0.25">
      <c r="A55" s="23"/>
      <c r="B55" s="60"/>
      <c r="C55" s="100"/>
    </row>
    <row r="56" spans="1:6" s="195" customFormat="1" x14ac:dyDescent="0.25">
      <c r="A56" s="23"/>
      <c r="B56" s="60"/>
      <c r="C56" s="100"/>
    </row>
    <row r="57" spans="1:6" s="195" customFormat="1" ht="18.75" x14ac:dyDescent="0.3">
      <c r="B57" s="386" t="s">
        <v>171</v>
      </c>
      <c r="C57" s="386"/>
      <c r="D57" s="386"/>
      <c r="E57" s="386"/>
      <c r="F57" s="386"/>
    </row>
    <row r="58" spans="1:6" s="195" customFormat="1" x14ac:dyDescent="0.25">
      <c r="B58" s="373" t="s">
        <v>112</v>
      </c>
      <c r="C58" s="373"/>
      <c r="D58" s="373" t="s">
        <v>113</v>
      </c>
      <c r="E58" s="373"/>
      <c r="F58" s="174"/>
    </row>
    <row r="59" spans="1:6" s="195" customFormat="1" x14ac:dyDescent="0.25">
      <c r="B59" s="288" t="s">
        <v>114</v>
      </c>
      <c r="C59" s="288" t="s">
        <v>115</v>
      </c>
      <c r="D59" s="288" t="s">
        <v>114</v>
      </c>
      <c r="E59" s="288" t="s">
        <v>115</v>
      </c>
      <c r="F59" s="288"/>
    </row>
    <row r="60" spans="1:6" s="195" customFormat="1" x14ac:dyDescent="0.25">
      <c r="A60" s="195" t="s">
        <v>7</v>
      </c>
      <c r="B60" s="4">
        <v>5.8319884809028864</v>
      </c>
      <c r="C60" s="4">
        <v>3.5829933265885536</v>
      </c>
      <c r="D60" s="4">
        <v>0.16675621648239838</v>
      </c>
      <c r="E60" s="4">
        <v>2.8370340073210955E-2</v>
      </c>
      <c r="F60" s="25"/>
    </row>
    <row r="61" spans="1:6" s="195" customFormat="1" x14ac:dyDescent="0.25">
      <c r="A61" s="195" t="s">
        <v>47</v>
      </c>
      <c r="B61" s="4">
        <v>0.39010959402141027</v>
      </c>
      <c r="C61" s="4">
        <v>0.10427505886236652</v>
      </c>
      <c r="D61" s="4">
        <v>2.9940789518415029E-2</v>
      </c>
      <c r="E61" s="4">
        <v>6.8109988784116095E-3</v>
      </c>
      <c r="F61" s="25"/>
    </row>
    <row r="62" spans="1:6" s="195" customFormat="1" x14ac:dyDescent="0.25">
      <c r="A62" s="195" t="s">
        <v>6</v>
      </c>
      <c r="B62" s="4">
        <v>0.28565923983450442</v>
      </c>
      <c r="C62" s="4">
        <v>0.34256550783122774</v>
      </c>
      <c r="D62" s="4">
        <v>1.5316755034724959E-2</v>
      </c>
      <c r="E62" s="4">
        <v>1.1662298260973999E-3</v>
      </c>
      <c r="F62" s="25"/>
    </row>
    <row r="63" spans="1:6" s="195" customFormat="1" x14ac:dyDescent="0.25">
      <c r="A63" s="195" t="s">
        <v>5</v>
      </c>
      <c r="B63" s="4">
        <v>0.25266509136740994</v>
      </c>
      <c r="C63" s="4">
        <v>0.14711997689358028</v>
      </c>
      <c r="D63" s="4">
        <v>1.3133585046076458E-2</v>
      </c>
      <c r="E63" s="4">
        <v>2.5505406533477687E-3</v>
      </c>
      <c r="F63" s="25"/>
    </row>
    <row r="64" spans="1:6" s="195" customFormat="1" x14ac:dyDescent="0.25">
      <c r="A64" s="9" t="s">
        <v>45</v>
      </c>
      <c r="B64" s="4">
        <v>0.15622422824735185</v>
      </c>
      <c r="C64" s="4">
        <v>0.12419090806168866</v>
      </c>
      <c r="D64" s="4">
        <v>1.3449985668397878E-2</v>
      </c>
      <c r="E64" s="4">
        <v>4.8783292920880402E-3</v>
      </c>
      <c r="F64" s="25"/>
    </row>
    <row r="65" spans="1:6" s="195" customFormat="1" x14ac:dyDescent="0.25">
      <c r="A65" s="195" t="s">
        <v>46</v>
      </c>
      <c r="B65" s="4">
        <v>6.0096414725880863E-2</v>
      </c>
      <c r="C65" s="4">
        <v>0.13527279969475522</v>
      </c>
      <c r="D65" s="4">
        <v>2.1563242417619983E-3</v>
      </c>
      <c r="E65" s="4">
        <v>2.5496158275361176E-3</v>
      </c>
      <c r="F65" s="25"/>
    </row>
    <row r="66" spans="1:6" s="195" customFormat="1" x14ac:dyDescent="0.25">
      <c r="A66" s="195" t="s">
        <v>10</v>
      </c>
      <c r="B66" s="4">
        <v>0</v>
      </c>
      <c r="C66" s="4">
        <v>0.19423816154325058</v>
      </c>
      <c r="D66" s="4">
        <v>0</v>
      </c>
      <c r="E66" s="4">
        <v>1.9401345685014228E-3</v>
      </c>
      <c r="F66" s="25"/>
    </row>
    <row r="67" spans="1:6" s="195" customFormat="1" x14ac:dyDescent="0.25">
      <c r="A67" s="195" t="s">
        <v>11</v>
      </c>
      <c r="B67" s="4">
        <v>0</v>
      </c>
      <c r="C67" s="4">
        <v>0</v>
      </c>
      <c r="D67" s="4">
        <v>0</v>
      </c>
      <c r="E67" s="4">
        <v>0</v>
      </c>
    </row>
    <row r="68" spans="1:6" s="195" customFormat="1" x14ac:dyDescent="0.25">
      <c r="A68" s="195" t="s">
        <v>173</v>
      </c>
      <c r="B68" s="4">
        <v>0</v>
      </c>
      <c r="C68" s="4">
        <v>0.95428038487544276</v>
      </c>
      <c r="D68" s="4">
        <v>0</v>
      </c>
      <c r="E68" s="4">
        <v>1.2006899338791085E-2</v>
      </c>
      <c r="F68" s="25"/>
    </row>
    <row r="69" spans="1:6" s="195" customFormat="1" x14ac:dyDescent="0.25">
      <c r="A69" s="23"/>
      <c r="B69" s="60"/>
      <c r="C69" s="100"/>
    </row>
    <row r="70" spans="1:6" x14ac:dyDescent="0.25">
      <c r="A70" s="23"/>
      <c r="B70" s="60"/>
      <c r="C70" s="100"/>
    </row>
    <row r="71" spans="1:6" s="195" customFormat="1" x14ac:dyDescent="0.25">
      <c r="A71" s="23"/>
      <c r="B71" s="60"/>
      <c r="C71" s="100"/>
    </row>
    <row r="72" spans="1:6" s="195" customFormat="1" ht="18.75" x14ac:dyDescent="0.3">
      <c r="A72" s="23"/>
      <c r="B72" s="386" t="s">
        <v>549</v>
      </c>
      <c r="C72" s="386"/>
      <c r="D72" s="386"/>
      <c r="E72" s="386"/>
      <c r="F72" s="386"/>
    </row>
    <row r="73" spans="1:6" s="195" customFormat="1" x14ac:dyDescent="0.25">
      <c r="A73" s="23"/>
      <c r="B73" s="373" t="s">
        <v>112</v>
      </c>
      <c r="C73" s="373"/>
      <c r="D73" s="373" t="s">
        <v>113</v>
      </c>
      <c r="E73" s="373"/>
      <c r="F73" s="288"/>
    </row>
    <row r="74" spans="1:6" s="195" customFormat="1" x14ac:dyDescent="0.25">
      <c r="A74" s="23"/>
      <c r="B74" s="288" t="s">
        <v>114</v>
      </c>
      <c r="C74" s="288" t="s">
        <v>115</v>
      </c>
      <c r="D74" s="288" t="s">
        <v>114</v>
      </c>
      <c r="E74" s="288" t="s">
        <v>115</v>
      </c>
      <c r="F74" s="288"/>
    </row>
    <row r="75" spans="1:6" s="195" customFormat="1" x14ac:dyDescent="0.25">
      <c r="A75" s="23" t="s">
        <v>7</v>
      </c>
      <c r="B75" s="106">
        <v>3.158868054072741</v>
      </c>
      <c r="C75" s="4">
        <v>1.7710080807048054</v>
      </c>
      <c r="D75" s="4">
        <v>5.4004696185131831E-2</v>
      </c>
      <c r="E75" s="4">
        <v>9.7839618803956287E-3</v>
      </c>
    </row>
    <row r="76" spans="1:6" s="195" customFormat="1" x14ac:dyDescent="0.25">
      <c r="A76" s="23" t="s">
        <v>47</v>
      </c>
      <c r="B76" s="106">
        <v>0.15826322786480818</v>
      </c>
      <c r="C76" s="106" t="s">
        <v>18</v>
      </c>
      <c r="D76" s="4">
        <v>3.0427292560798628E-2</v>
      </c>
      <c r="E76" s="106" t="s">
        <v>18</v>
      </c>
    </row>
    <row r="77" spans="1:6" s="195" customFormat="1" x14ac:dyDescent="0.25">
      <c r="A77" s="23" t="s">
        <v>6</v>
      </c>
      <c r="B77" s="106">
        <v>0.13590280775200445</v>
      </c>
      <c r="C77" s="4">
        <v>0.15107175249688362</v>
      </c>
      <c r="D77" s="4">
        <v>4.7720053611005767E-3</v>
      </c>
      <c r="E77" s="4">
        <v>5.7104382103068336E-4</v>
      </c>
    </row>
    <row r="78" spans="1:6" s="195" customFormat="1" x14ac:dyDescent="0.25">
      <c r="A78" s="23" t="s">
        <v>5</v>
      </c>
      <c r="B78" s="106">
        <v>0.12029001206947729</v>
      </c>
      <c r="C78" s="4">
        <v>6.3790033315112196E-2</v>
      </c>
      <c r="D78" s="4">
        <v>1.843207556582468E-3</v>
      </c>
      <c r="E78" s="4">
        <v>2.5809059970220753E-4</v>
      </c>
    </row>
    <row r="79" spans="1:6" s="195" customFormat="1" x14ac:dyDescent="0.25">
      <c r="A79" s="23" t="s">
        <v>45</v>
      </c>
      <c r="B79" s="106">
        <v>6.8195764995790581E-2</v>
      </c>
      <c r="C79" s="4">
        <v>5.4548538503722412E-2</v>
      </c>
      <c r="D79" s="4">
        <v>2.0136244658731872E-2</v>
      </c>
      <c r="E79" s="4">
        <v>7.1032257457591293E-3</v>
      </c>
    </row>
    <row r="80" spans="1:6" s="195" customFormat="1" x14ac:dyDescent="0.25">
      <c r="A80" s="23" t="s">
        <v>10</v>
      </c>
      <c r="B80" s="106" t="s">
        <v>18</v>
      </c>
      <c r="C80" s="4">
        <v>8.5659359274998931E-2</v>
      </c>
      <c r="D80" s="106" t="s">
        <v>18</v>
      </c>
      <c r="E80" s="4">
        <v>4.0915746674801664E-3</v>
      </c>
    </row>
    <row r="81" spans="1:19" s="195" customFormat="1" x14ac:dyDescent="0.25">
      <c r="A81" s="23" t="s">
        <v>46</v>
      </c>
      <c r="B81" s="106" t="s">
        <v>18</v>
      </c>
      <c r="C81" s="4">
        <v>4.7248275822441219E-2</v>
      </c>
      <c r="D81" s="106" t="s">
        <v>18</v>
      </c>
      <c r="E81" s="4">
        <v>2.8953953661266735E-3</v>
      </c>
    </row>
    <row r="82" spans="1:19" s="195" customFormat="1" x14ac:dyDescent="0.25">
      <c r="A82" s="23" t="s">
        <v>548</v>
      </c>
      <c r="B82" s="106" t="s">
        <v>18</v>
      </c>
      <c r="C82" s="4">
        <v>0.39617706205598802</v>
      </c>
      <c r="D82" s="106" t="s">
        <v>18</v>
      </c>
      <c r="E82" s="4">
        <v>5.4301768816310938E-3</v>
      </c>
    </row>
    <row r="83" spans="1:19" s="195" customFormat="1" x14ac:dyDescent="0.25"/>
    <row r="84" spans="1:19" s="195" customFormat="1" x14ac:dyDescent="0.25">
      <c r="A84" s="23"/>
      <c r="B84" s="60"/>
      <c r="C84" s="100"/>
    </row>
    <row r="85" spans="1:19" s="195" customFormat="1" x14ac:dyDescent="0.25">
      <c r="A85" s="23"/>
      <c r="B85" s="60"/>
      <c r="C85" s="100"/>
    </row>
    <row r="86" spans="1:19" s="195" customFormat="1" x14ac:dyDescent="0.25">
      <c r="A86" s="23"/>
      <c r="B86" s="60"/>
      <c r="C86" s="100"/>
    </row>
    <row r="87" spans="1:19" s="195" customFormat="1" x14ac:dyDescent="0.25">
      <c r="A87" s="23"/>
      <c r="B87" s="60"/>
      <c r="C87" s="100"/>
    </row>
    <row r="88" spans="1:19" s="195" customFormat="1" x14ac:dyDescent="0.25">
      <c r="A88" s="23"/>
      <c r="B88" s="60"/>
      <c r="C88" s="100"/>
    </row>
    <row r="89" spans="1:19" s="195" customFormat="1" x14ac:dyDescent="0.25">
      <c r="A89" s="23"/>
      <c r="B89" s="60"/>
      <c r="C89" s="100"/>
    </row>
    <row r="90" spans="1:19" ht="21" x14ac:dyDescent="0.35">
      <c r="A90" s="217" t="s">
        <v>155</v>
      </c>
    </row>
    <row r="91" spans="1:19" ht="21" x14ac:dyDescent="0.35">
      <c r="A91" s="219" t="s">
        <v>172</v>
      </c>
    </row>
    <row r="92" spans="1:19" ht="21" x14ac:dyDescent="0.35">
      <c r="A92" s="217" t="s">
        <v>169</v>
      </c>
    </row>
    <row r="93" spans="1:19" ht="21" x14ac:dyDescent="0.35">
      <c r="A93" s="219" t="s">
        <v>156</v>
      </c>
    </row>
    <row r="95" spans="1:19" ht="29.25" thickBot="1" x14ac:dyDescent="0.5">
      <c r="A95" s="390" t="s">
        <v>106</v>
      </c>
      <c r="B95" s="390"/>
      <c r="C95" s="390"/>
      <c r="D95" s="390"/>
      <c r="E95" s="390"/>
      <c r="F95" s="390"/>
      <c r="G95" s="390"/>
      <c r="H95" s="390"/>
      <c r="I95" s="390"/>
      <c r="J95" s="390"/>
      <c r="K95" s="390"/>
      <c r="L95" s="390"/>
      <c r="M95" s="390"/>
      <c r="N95" s="390"/>
      <c r="O95" s="390"/>
      <c r="P95" s="390"/>
      <c r="Q95" s="390"/>
      <c r="R95" s="390"/>
      <c r="S95" s="390"/>
    </row>
    <row r="96" spans="1:19" ht="20.25" x14ac:dyDescent="0.35">
      <c r="B96" s="388" t="s">
        <v>165</v>
      </c>
      <c r="C96" s="388"/>
      <c r="D96" s="156"/>
      <c r="E96" s="156"/>
      <c r="F96" s="109"/>
      <c r="G96" s="109"/>
      <c r="I96" s="386"/>
      <c r="J96" s="386"/>
      <c r="K96" s="386"/>
      <c r="L96" s="386"/>
      <c r="M96" s="386"/>
    </row>
    <row r="97" spans="1:13" x14ac:dyDescent="0.25">
      <c r="B97" s="373" t="s">
        <v>112</v>
      </c>
      <c r="C97" s="373"/>
      <c r="D97" s="373"/>
      <c r="E97" s="373"/>
      <c r="F97" s="71"/>
      <c r="G97" s="71"/>
      <c r="I97" s="373"/>
      <c r="J97" s="373"/>
      <c r="K97" s="373"/>
      <c r="L97" s="373"/>
      <c r="M97" s="71"/>
    </row>
    <row r="98" spans="1:13" x14ac:dyDescent="0.25">
      <c r="B98" s="71" t="s">
        <v>114</v>
      </c>
      <c r="C98" s="71" t="s">
        <v>115</v>
      </c>
      <c r="D98" s="71"/>
      <c r="E98" s="71"/>
    </row>
    <row r="99" spans="1:13" x14ac:dyDescent="0.25">
      <c r="A99" t="s">
        <v>7</v>
      </c>
      <c r="B99" s="106">
        <v>1.9993498291376348</v>
      </c>
      <c r="C99" s="106">
        <v>0.95344567941481984</v>
      </c>
      <c r="D99" s="4"/>
      <c r="E99" s="106"/>
      <c r="F99" s="25"/>
      <c r="G99" s="25"/>
      <c r="I99" s="19"/>
      <c r="J99" s="105"/>
      <c r="K99" s="19"/>
      <c r="L99" s="105"/>
      <c r="M99" s="25"/>
    </row>
    <row r="100" spans="1:13" x14ac:dyDescent="0.25">
      <c r="A100" t="s">
        <v>47</v>
      </c>
      <c r="B100" s="106">
        <v>0.23434351538476761</v>
      </c>
      <c r="C100" s="106">
        <v>9.3494404096104655E-2</v>
      </c>
      <c r="D100" s="4"/>
      <c r="E100" s="106"/>
      <c r="F100" s="25"/>
      <c r="G100" s="25"/>
      <c r="I100" s="105"/>
      <c r="J100" s="105"/>
      <c r="K100" s="105"/>
      <c r="L100" s="59"/>
      <c r="M100" s="25"/>
    </row>
    <row r="101" spans="1:13" x14ac:dyDescent="0.25">
      <c r="A101" t="s">
        <v>11</v>
      </c>
      <c r="B101" s="106">
        <v>0.12354630627930879</v>
      </c>
      <c r="C101" s="106">
        <v>5.0190232227343722E-2</v>
      </c>
      <c r="D101" s="4"/>
      <c r="E101" s="106"/>
      <c r="F101" s="25"/>
      <c r="G101" s="25"/>
      <c r="I101" s="4"/>
      <c r="J101" s="4"/>
      <c r="K101" s="4"/>
      <c r="L101" s="4"/>
      <c r="M101" s="25"/>
    </row>
    <row r="102" spans="1:13" x14ac:dyDescent="0.25">
      <c r="A102" t="s">
        <v>6</v>
      </c>
      <c r="B102" s="106">
        <v>8.2399526715033436E-2</v>
      </c>
      <c r="C102" s="106">
        <v>9.0399493912328668E-2</v>
      </c>
      <c r="D102" s="4"/>
      <c r="E102" s="106"/>
      <c r="F102" s="25"/>
      <c r="G102" s="25"/>
      <c r="I102" s="4"/>
      <c r="J102" s="4"/>
      <c r="K102" s="4"/>
      <c r="L102" s="4"/>
      <c r="M102" s="25"/>
    </row>
    <row r="103" spans="1:13" x14ac:dyDescent="0.25">
      <c r="A103" t="s">
        <v>5</v>
      </c>
      <c r="B103" s="106">
        <v>7.8144001577164293E-2</v>
      </c>
      <c r="C103" s="106">
        <v>2.7632091927187293E-2</v>
      </c>
      <c r="D103" s="4"/>
      <c r="E103" s="106"/>
      <c r="F103" s="25"/>
      <c r="G103" s="25"/>
      <c r="H103" s="9"/>
      <c r="I103" s="4"/>
      <c r="J103" s="4"/>
      <c r="K103" s="4"/>
      <c r="L103" s="4"/>
      <c r="M103" s="25"/>
    </row>
    <row r="104" spans="1:13" x14ac:dyDescent="0.25">
      <c r="A104" t="s">
        <v>10</v>
      </c>
      <c r="B104" s="106">
        <v>4.9094252525710681E-2</v>
      </c>
      <c r="C104" s="106">
        <v>5.344432449208273E-2</v>
      </c>
      <c r="D104" s="4"/>
      <c r="E104" s="106"/>
      <c r="F104" s="25"/>
      <c r="G104" s="25"/>
      <c r="I104" s="4"/>
      <c r="J104" s="4"/>
      <c r="K104" s="4"/>
      <c r="L104" s="4"/>
      <c r="M104" s="25"/>
    </row>
    <row r="105" spans="1:13" x14ac:dyDescent="0.25">
      <c r="A105" t="s">
        <v>46</v>
      </c>
      <c r="B105" s="106">
        <v>4.6666383381479326E-2</v>
      </c>
      <c r="C105" s="106">
        <v>4.0639169122997913E-2</v>
      </c>
      <c r="D105" s="4"/>
      <c r="E105" s="106"/>
      <c r="F105" s="25"/>
      <c r="G105" s="25"/>
      <c r="I105" s="4"/>
      <c r="J105" s="4"/>
      <c r="K105" s="4"/>
      <c r="L105" s="4"/>
      <c r="M105" s="25"/>
    </row>
    <row r="106" spans="1:13" x14ac:dyDescent="0.25">
      <c r="A106" t="s">
        <v>45</v>
      </c>
      <c r="B106" s="106">
        <v>4.3837177783554386E-2</v>
      </c>
      <c r="C106" s="106">
        <v>2.1841256256242485E-2</v>
      </c>
      <c r="D106" s="4"/>
      <c r="E106" s="106"/>
      <c r="F106" s="25"/>
      <c r="G106" s="25"/>
      <c r="I106" s="4"/>
      <c r="J106" s="4"/>
      <c r="K106" s="4"/>
      <c r="L106" s="4"/>
      <c r="M106" s="25"/>
    </row>
    <row r="107" spans="1:13" x14ac:dyDescent="0.25">
      <c r="A107" t="s">
        <v>122</v>
      </c>
      <c r="B107" s="106">
        <v>3.9433222844393372E-2</v>
      </c>
      <c r="C107" s="106">
        <v>1.9759124920072698E-2</v>
      </c>
      <c r="E107" s="105"/>
      <c r="J107" s="105"/>
      <c r="L107" s="105"/>
    </row>
    <row r="108" spans="1:13" x14ac:dyDescent="0.25">
      <c r="A108" s="195" t="s">
        <v>173</v>
      </c>
      <c r="B108" s="132"/>
      <c r="C108" s="106">
        <v>0.47577163164720643</v>
      </c>
      <c r="D108" s="19"/>
      <c r="E108" s="105"/>
      <c r="I108" s="19"/>
      <c r="J108" s="105"/>
      <c r="K108" s="19"/>
      <c r="L108" s="105"/>
      <c r="M108" s="25"/>
    </row>
    <row r="109" spans="1:13" x14ac:dyDescent="0.25">
      <c r="B109" s="132"/>
      <c r="C109" s="132"/>
      <c r="D109" s="19"/>
      <c r="E109" s="105"/>
    </row>
    <row r="110" spans="1:13" x14ac:dyDescent="0.25">
      <c r="A110" s="15"/>
      <c r="B110" s="223"/>
      <c r="C110" s="224"/>
      <c r="D110" s="19"/>
      <c r="E110" s="105"/>
    </row>
    <row r="111" spans="1:13" x14ac:dyDescent="0.25">
      <c r="B111" s="19"/>
      <c r="C111" s="105"/>
      <c r="D111" s="19"/>
      <c r="E111" s="105"/>
    </row>
    <row r="112" spans="1:13" x14ac:dyDescent="0.25">
      <c r="A112" s="15"/>
      <c r="B112" s="19"/>
      <c r="C112" s="105"/>
      <c r="D112" s="19"/>
      <c r="E112" s="105"/>
    </row>
    <row r="113" spans="1:5" x14ac:dyDescent="0.25">
      <c r="A113" s="14"/>
      <c r="B113" s="49"/>
      <c r="C113" s="105"/>
      <c r="D113" s="19"/>
      <c r="E113" s="105"/>
    </row>
    <row r="114" spans="1:5" x14ac:dyDescent="0.25">
      <c r="A114" s="23"/>
      <c r="B114" s="60"/>
      <c r="C114" s="105"/>
      <c r="D114" s="19"/>
      <c r="E114" s="105"/>
    </row>
    <row r="115" spans="1:5" s="195" customFormat="1" ht="18.75" x14ac:dyDescent="0.3">
      <c r="B115" s="386" t="s">
        <v>166</v>
      </c>
      <c r="C115" s="386"/>
      <c r="D115" s="386"/>
      <c r="E115" s="386"/>
    </row>
    <row r="116" spans="1:5" s="195" customFormat="1" x14ac:dyDescent="0.25">
      <c r="B116" s="373" t="s">
        <v>112</v>
      </c>
      <c r="C116" s="373"/>
      <c r="D116" s="373" t="s">
        <v>113</v>
      </c>
      <c r="E116" s="373"/>
    </row>
    <row r="117" spans="1:5" s="195" customFormat="1" x14ac:dyDescent="0.25">
      <c r="B117" s="174" t="s">
        <v>114</v>
      </c>
      <c r="C117" s="174" t="s">
        <v>115</v>
      </c>
      <c r="D117" s="174" t="s">
        <v>114</v>
      </c>
      <c r="E117" s="174" t="s">
        <v>115</v>
      </c>
    </row>
    <row r="118" spans="1:5" s="195" customFormat="1" x14ac:dyDescent="0.25">
      <c r="A118" s="195" t="s">
        <v>7</v>
      </c>
      <c r="B118" s="106">
        <v>4.9529392331093991</v>
      </c>
      <c r="C118" s="106">
        <v>2.0596630650843784</v>
      </c>
      <c r="D118" s="4">
        <v>0.26684613354432668</v>
      </c>
      <c r="E118" s="106">
        <v>9.3573186677670089E-2</v>
      </c>
    </row>
    <row r="119" spans="1:5" s="195" customFormat="1" x14ac:dyDescent="0.25">
      <c r="A119" s="195" t="s">
        <v>47</v>
      </c>
      <c r="B119" s="106">
        <v>0.51611422592477119</v>
      </c>
      <c r="C119" s="106">
        <v>7.0104000695929328E-2</v>
      </c>
      <c r="D119" s="4">
        <v>6.0861642955900803E-2</v>
      </c>
      <c r="E119" s="106">
        <v>4.2611969609112968E-3</v>
      </c>
    </row>
    <row r="120" spans="1:5" s="195" customFormat="1" x14ac:dyDescent="0.25">
      <c r="A120" s="195" t="s">
        <v>6</v>
      </c>
      <c r="B120" s="106">
        <v>0.24341106214231883</v>
      </c>
      <c r="C120" s="106">
        <v>0.180464512623178</v>
      </c>
      <c r="D120" s="4">
        <v>1.5526781383494897E-2</v>
      </c>
      <c r="E120" s="106">
        <v>1.2966098674066425E-2</v>
      </c>
    </row>
    <row r="121" spans="1:5" s="195" customFormat="1" x14ac:dyDescent="0.25">
      <c r="A121" s="195" t="s">
        <v>5</v>
      </c>
      <c r="B121" s="106">
        <v>0.21528562471362303</v>
      </c>
      <c r="C121" s="106">
        <v>8.1471909314923679E-2</v>
      </c>
      <c r="D121" s="4">
        <v>1.2758652680691183E-2</v>
      </c>
      <c r="E121" s="106">
        <v>4.3532284875022493E-3</v>
      </c>
    </row>
    <row r="122" spans="1:5" s="195" customFormat="1" x14ac:dyDescent="0.25">
      <c r="A122" s="195" t="s">
        <v>45</v>
      </c>
      <c r="B122" s="106">
        <v>0.15868627728240067</v>
      </c>
      <c r="C122" s="106">
        <v>6.1119650876709446E-2</v>
      </c>
      <c r="D122" s="4">
        <v>1.4687235428142926E-2</v>
      </c>
      <c r="E122" s="106">
        <v>4.4610753549401607E-3</v>
      </c>
    </row>
    <row r="123" spans="1:5" s="195" customFormat="1" x14ac:dyDescent="0.25">
      <c r="A123" s="195" t="s">
        <v>46</v>
      </c>
      <c r="B123" s="106">
        <v>5.6358387999516459E-2</v>
      </c>
      <c r="C123" s="106">
        <v>7.3257220539934526E-2</v>
      </c>
      <c r="D123" s="4">
        <v>6.1180547464727234E-3</v>
      </c>
      <c r="E123" s="106">
        <v>5.5737049213417751E-3</v>
      </c>
    </row>
    <row r="124" spans="1:5" s="195" customFormat="1" x14ac:dyDescent="0.25">
      <c r="A124" s="195" t="s">
        <v>10</v>
      </c>
      <c r="B124" s="106">
        <v>0</v>
      </c>
      <c r="C124" s="106">
        <v>0.10346839775529482</v>
      </c>
      <c r="D124" s="4">
        <v>0</v>
      </c>
      <c r="E124" s="106">
        <v>7.5127253700519921E-3</v>
      </c>
    </row>
    <row r="125" spans="1:5" s="195" customFormat="1" x14ac:dyDescent="0.25">
      <c r="A125" s="195" t="s">
        <v>164</v>
      </c>
      <c r="B125" s="106">
        <v>0</v>
      </c>
      <c r="C125" s="106">
        <v>0.67933724916036498</v>
      </c>
      <c r="D125" s="4">
        <v>0</v>
      </c>
      <c r="E125" s="106">
        <v>3.1039504220611774E-2</v>
      </c>
    </row>
    <row r="126" spans="1:5" s="195" customFormat="1" x14ac:dyDescent="0.25">
      <c r="A126" s="23"/>
      <c r="B126" s="60"/>
      <c r="C126" s="105"/>
      <c r="D126" s="19"/>
      <c r="E126" s="105"/>
    </row>
    <row r="127" spans="1:5" s="195" customFormat="1" x14ac:dyDescent="0.25">
      <c r="A127" s="23"/>
      <c r="B127" s="60"/>
      <c r="C127" s="105"/>
      <c r="D127" s="19"/>
      <c r="E127" s="105"/>
    </row>
    <row r="128" spans="1:5" ht="20.25" x14ac:dyDescent="0.35">
      <c r="B128" s="389" t="s">
        <v>167</v>
      </c>
      <c r="C128" s="389"/>
      <c r="D128" s="389"/>
      <c r="E128" s="389"/>
    </row>
    <row r="129" spans="1:10" x14ac:dyDescent="0.25">
      <c r="B129" s="373" t="s">
        <v>112</v>
      </c>
      <c r="C129" s="373"/>
      <c r="D129" t="s">
        <v>113</v>
      </c>
    </row>
    <row r="130" spans="1:10" x14ac:dyDescent="0.25">
      <c r="B130" s="146" t="s">
        <v>114</v>
      </c>
      <c r="C130" s="146" t="s">
        <v>115</v>
      </c>
      <c r="D130" s="174" t="s">
        <v>115</v>
      </c>
      <c r="E130" s="23"/>
      <c r="F130" s="23"/>
      <c r="G130" s="23"/>
      <c r="H130" s="23"/>
      <c r="I130" s="23"/>
    </row>
    <row r="131" spans="1:10" x14ac:dyDescent="0.25">
      <c r="A131" t="s">
        <v>7</v>
      </c>
      <c r="B131" s="172">
        <v>0.26588559775412884</v>
      </c>
      <c r="C131" s="172">
        <v>0.10713313395223352</v>
      </c>
      <c r="D131" s="171">
        <v>4.364307589257474E-3</v>
      </c>
      <c r="E131" s="23"/>
      <c r="F131" s="23"/>
      <c r="G131" s="285"/>
      <c r="H131" s="285"/>
      <c r="I131" s="283"/>
      <c r="J131" s="23"/>
    </row>
    <row r="132" spans="1:10" x14ac:dyDescent="0.25">
      <c r="A132" t="s">
        <v>47</v>
      </c>
      <c r="B132" s="172">
        <v>1.4891919379801118E-2</v>
      </c>
      <c r="C132" s="172" t="s">
        <v>18</v>
      </c>
      <c r="D132" s="172" t="s">
        <v>18</v>
      </c>
      <c r="E132" s="23"/>
      <c r="F132" s="23"/>
      <c r="G132" s="285"/>
      <c r="H132" s="157"/>
      <c r="I132" s="286"/>
      <c r="J132" s="157"/>
    </row>
    <row r="133" spans="1:10" x14ac:dyDescent="0.25">
      <c r="A133" t="s">
        <v>6</v>
      </c>
      <c r="B133" s="172">
        <v>9.1673697549195625E-3</v>
      </c>
      <c r="C133" s="172">
        <v>9.8830797972110501E-3</v>
      </c>
      <c r="D133" s="171">
        <v>2.7683479920256242E-4</v>
      </c>
      <c r="E133" s="23"/>
      <c r="F133" s="23"/>
      <c r="G133" s="285"/>
      <c r="H133" s="285"/>
      <c r="I133" s="283"/>
      <c r="J133" s="23"/>
    </row>
    <row r="134" spans="1:10" x14ac:dyDescent="0.25">
      <c r="A134" t="s">
        <v>5</v>
      </c>
      <c r="B134" s="172">
        <v>8.3707862275667708E-3</v>
      </c>
      <c r="C134" s="172">
        <v>3.8285518462365525E-3</v>
      </c>
      <c r="D134" s="171">
        <v>5.2768356982878142E-4</v>
      </c>
      <c r="E134" s="23"/>
      <c r="F134" s="23"/>
      <c r="G134" s="285"/>
      <c r="H134" s="285"/>
      <c r="I134" s="283"/>
      <c r="J134" s="23"/>
    </row>
    <row r="135" spans="1:10" x14ac:dyDescent="0.25">
      <c r="A135" t="s">
        <v>11</v>
      </c>
      <c r="B135" s="172">
        <v>4.7060446390852044E-3</v>
      </c>
      <c r="C135" s="172">
        <v>8.2390631461271759E-3</v>
      </c>
      <c r="D135" s="171">
        <v>6.7800311683130748E-4</v>
      </c>
      <c r="E135" s="23"/>
      <c r="F135" s="23"/>
      <c r="G135" s="285"/>
      <c r="H135" s="285"/>
      <c r="I135" s="283"/>
      <c r="J135" s="23"/>
    </row>
    <row r="136" spans="1:10" x14ac:dyDescent="0.25">
      <c r="A136" t="s">
        <v>46</v>
      </c>
      <c r="B136" s="172">
        <v>4.0952333977217386E-3</v>
      </c>
      <c r="C136" s="172">
        <v>4.6326064244195247E-3</v>
      </c>
      <c r="D136" s="171">
        <v>3.9604002825672705E-4</v>
      </c>
      <c r="E136" s="23"/>
      <c r="F136" s="23"/>
      <c r="G136" s="285"/>
      <c r="H136" s="285"/>
      <c r="I136" s="283"/>
      <c r="J136" s="23"/>
    </row>
    <row r="137" spans="1:10" x14ac:dyDescent="0.25">
      <c r="A137" t="s">
        <v>45</v>
      </c>
      <c r="B137" s="172">
        <v>3.4414939679989261E-3</v>
      </c>
      <c r="C137" s="172">
        <v>2.7620609155162949E-3</v>
      </c>
      <c r="D137" s="171">
        <v>1.0715317663669925E-4</v>
      </c>
      <c r="E137" s="23"/>
      <c r="F137" s="23"/>
      <c r="G137" s="285"/>
      <c r="H137" s="285"/>
      <c r="I137" s="283"/>
      <c r="J137" s="23"/>
    </row>
    <row r="138" spans="1:10" x14ac:dyDescent="0.25">
      <c r="A138" t="s">
        <v>124</v>
      </c>
      <c r="B138" s="172">
        <v>2.4164250339366905E-3</v>
      </c>
      <c r="C138" s="172">
        <v>7.9992409279746688E-3</v>
      </c>
      <c r="D138" s="171">
        <v>9.2338206976639626E-4</v>
      </c>
      <c r="E138" s="23"/>
      <c r="F138" s="23"/>
      <c r="G138" s="285"/>
      <c r="H138" s="285"/>
      <c r="I138" s="283"/>
      <c r="J138" s="23"/>
    </row>
    <row r="139" spans="1:10" x14ac:dyDescent="0.25">
      <c r="A139" t="s">
        <v>10</v>
      </c>
      <c r="B139" s="172" t="s">
        <v>18</v>
      </c>
      <c r="C139" s="172" t="s">
        <v>18</v>
      </c>
      <c r="D139" s="172" t="s">
        <v>18</v>
      </c>
      <c r="E139" s="23"/>
      <c r="F139" s="23"/>
      <c r="G139" s="157"/>
      <c r="H139" s="157"/>
      <c r="I139" s="157"/>
      <c r="J139" s="157"/>
    </row>
    <row r="140" spans="1:10" x14ac:dyDescent="0.25">
      <c r="A140" s="195" t="s">
        <v>173</v>
      </c>
      <c r="B140" s="172">
        <v>5.7257036357569518E-3</v>
      </c>
      <c r="C140" s="172">
        <v>0.12507023644848658</v>
      </c>
      <c r="D140" s="172">
        <v>5.8137892967540716E-3</v>
      </c>
      <c r="E140" s="23"/>
      <c r="F140" s="23"/>
      <c r="G140" s="285"/>
      <c r="H140" s="285"/>
      <c r="I140" s="283"/>
      <c r="J140" s="23"/>
    </row>
    <row r="141" spans="1:10" x14ac:dyDescent="0.25">
      <c r="D141" s="60"/>
      <c r="E141" s="100"/>
      <c r="F141" s="23"/>
      <c r="G141" s="23"/>
      <c r="H141" s="23"/>
      <c r="I141" s="23"/>
      <c r="J141" s="23"/>
    </row>
    <row r="142" spans="1:10" x14ac:dyDescent="0.25">
      <c r="B142" s="60"/>
      <c r="C142" s="100"/>
      <c r="D142" s="60"/>
      <c r="E142" s="100"/>
      <c r="J142" s="23"/>
    </row>
    <row r="143" spans="1:10" x14ac:dyDescent="0.25">
      <c r="B143" s="60"/>
      <c r="C143" s="100"/>
      <c r="D143" s="60"/>
      <c r="E143" s="100"/>
    </row>
    <row r="144" spans="1:10" x14ac:dyDescent="0.25">
      <c r="B144" s="60"/>
      <c r="C144" s="100"/>
      <c r="D144" s="60"/>
      <c r="E144" s="100"/>
    </row>
    <row r="145" spans="1:6" x14ac:dyDescent="0.25">
      <c r="B145" s="60"/>
      <c r="C145" s="100"/>
      <c r="D145" s="60"/>
      <c r="E145" s="100"/>
    </row>
    <row r="146" spans="1:6" s="195" customFormat="1" x14ac:dyDescent="0.25">
      <c r="B146" s="60"/>
      <c r="C146" s="100"/>
      <c r="D146" s="60"/>
      <c r="E146" s="100"/>
    </row>
    <row r="147" spans="1:6" s="195" customFormat="1" x14ac:dyDescent="0.25">
      <c r="B147" s="60"/>
      <c r="C147" s="100"/>
      <c r="D147" s="60"/>
      <c r="E147" s="100"/>
    </row>
    <row r="148" spans="1:6" s="195" customFormat="1" ht="18.75" x14ac:dyDescent="0.3">
      <c r="B148" s="386" t="s">
        <v>171</v>
      </c>
      <c r="C148" s="386"/>
      <c r="D148" s="386"/>
      <c r="E148" s="386"/>
      <c r="F148" s="386"/>
    </row>
    <row r="149" spans="1:6" s="195" customFormat="1" x14ac:dyDescent="0.25">
      <c r="B149" s="373" t="s">
        <v>112</v>
      </c>
      <c r="C149" s="373"/>
      <c r="D149" s="373" t="s">
        <v>113</v>
      </c>
      <c r="E149" s="373"/>
      <c r="F149" s="174"/>
    </row>
    <row r="150" spans="1:6" s="195" customFormat="1" x14ac:dyDescent="0.25">
      <c r="B150" s="288" t="s">
        <v>114</v>
      </c>
      <c r="C150" s="288" t="s">
        <v>115</v>
      </c>
      <c r="D150" s="288" t="s">
        <v>114</v>
      </c>
      <c r="E150" s="288" t="s">
        <v>115</v>
      </c>
    </row>
    <row r="151" spans="1:6" s="195" customFormat="1" x14ac:dyDescent="0.25">
      <c r="A151" s="195" t="s">
        <v>7</v>
      </c>
      <c r="B151" s="19">
        <v>1.0468850855346756</v>
      </c>
      <c r="C151" s="105">
        <v>0.26881775650375273</v>
      </c>
      <c r="D151" s="19">
        <v>1.9998125783447587E-2</v>
      </c>
      <c r="E151" s="105">
        <v>2.2460875471452056E-2</v>
      </c>
      <c r="F151" s="25"/>
    </row>
    <row r="152" spans="1:6" s="195" customFormat="1" x14ac:dyDescent="0.25">
      <c r="A152" s="195" t="s">
        <v>173</v>
      </c>
      <c r="B152" s="105"/>
      <c r="C152" s="105">
        <v>0.11591473358115706</v>
      </c>
      <c r="D152" s="105"/>
      <c r="E152" s="59">
        <v>6.1549509120041096E-3</v>
      </c>
      <c r="F152" s="25"/>
    </row>
    <row r="153" spans="1:6" s="195" customFormat="1" x14ac:dyDescent="0.25">
      <c r="B153" s="60"/>
      <c r="C153" s="100"/>
      <c r="D153" s="60"/>
      <c r="E153" s="100"/>
    </row>
    <row r="154" spans="1:6" s="195" customFormat="1" x14ac:dyDescent="0.25">
      <c r="B154" s="60"/>
      <c r="C154" s="100"/>
      <c r="D154" s="60"/>
      <c r="E154" s="100"/>
    </row>
    <row r="155" spans="1:6" s="195" customFormat="1" x14ac:dyDescent="0.25">
      <c r="B155" s="60"/>
      <c r="C155" s="100"/>
      <c r="D155" s="60"/>
      <c r="E155" s="100"/>
    </row>
    <row r="156" spans="1:6" s="195" customFormat="1" x14ac:dyDescent="0.25">
      <c r="B156" s="60"/>
      <c r="C156" s="100"/>
      <c r="D156" s="60"/>
      <c r="E156" s="100"/>
    </row>
    <row r="157" spans="1:6" s="195" customFormat="1" x14ac:dyDescent="0.25">
      <c r="B157" s="60"/>
      <c r="C157" s="100"/>
      <c r="D157" s="60"/>
      <c r="E157" s="100"/>
    </row>
    <row r="158" spans="1:6" s="195" customFormat="1" x14ac:dyDescent="0.25">
      <c r="B158" s="60"/>
      <c r="C158" s="100"/>
      <c r="D158" s="60"/>
      <c r="E158" s="100"/>
    </row>
    <row r="159" spans="1:6" s="195" customFormat="1" x14ac:dyDescent="0.25">
      <c r="B159" s="60"/>
      <c r="C159" s="100"/>
      <c r="D159" s="60"/>
      <c r="E159" s="100"/>
    </row>
    <row r="160" spans="1:6" s="195" customFormat="1" x14ac:dyDescent="0.25">
      <c r="B160" s="60"/>
      <c r="C160" s="100"/>
      <c r="D160" s="60"/>
      <c r="E160" s="100"/>
    </row>
    <row r="161" spans="1:6" x14ac:dyDescent="0.25">
      <c r="B161" s="60"/>
      <c r="C161" s="100"/>
      <c r="D161" s="60"/>
      <c r="E161" s="100"/>
    </row>
    <row r="162" spans="1:6" s="195" customFormat="1" x14ac:dyDescent="0.25">
      <c r="B162" s="60"/>
      <c r="C162" s="100"/>
      <c r="D162" s="60"/>
      <c r="E162" s="100"/>
    </row>
    <row r="163" spans="1:6" s="195" customFormat="1" ht="18.75" x14ac:dyDescent="0.3">
      <c r="B163" s="386" t="s">
        <v>549</v>
      </c>
      <c r="C163" s="386"/>
      <c r="D163" s="386"/>
      <c r="E163" s="386"/>
      <c r="F163" s="386"/>
    </row>
    <row r="164" spans="1:6" s="195" customFormat="1" x14ac:dyDescent="0.25">
      <c r="B164" s="373" t="s">
        <v>112</v>
      </c>
      <c r="C164" s="373"/>
      <c r="D164" s="373" t="s">
        <v>113</v>
      </c>
      <c r="E164" s="373"/>
      <c r="F164" s="288"/>
    </row>
    <row r="165" spans="1:6" s="195" customFormat="1" x14ac:dyDescent="0.25">
      <c r="B165" s="288" t="s">
        <v>114</v>
      </c>
      <c r="C165" s="288" t="s">
        <v>115</v>
      </c>
      <c r="D165" s="288" t="s">
        <v>114</v>
      </c>
      <c r="E165" s="288" t="s">
        <v>115</v>
      </c>
    </row>
    <row r="166" spans="1:6" s="195" customFormat="1" x14ac:dyDescent="0.25">
      <c r="A166" s="195" t="s">
        <v>7</v>
      </c>
      <c r="B166" s="106">
        <v>0.33179672520218312</v>
      </c>
      <c r="C166" s="4">
        <v>0.10636596953952282</v>
      </c>
      <c r="D166" s="106">
        <v>9.4757426318493404E-2</v>
      </c>
      <c r="E166" s="100">
        <v>3.3610528642312701E-3</v>
      </c>
    </row>
    <row r="167" spans="1:6" s="195" customFormat="1" x14ac:dyDescent="0.25">
      <c r="A167" s="195" t="s">
        <v>187</v>
      </c>
      <c r="B167" s="172" t="s">
        <v>18</v>
      </c>
      <c r="C167" s="4">
        <v>6.237139259898572E-2</v>
      </c>
      <c r="D167" s="172" t="s">
        <v>18</v>
      </c>
      <c r="E167" s="100">
        <v>9.3807944528060648E-3</v>
      </c>
    </row>
    <row r="168" spans="1:6" s="195" customFormat="1" x14ac:dyDescent="0.25">
      <c r="B168" s="60"/>
      <c r="C168" s="100"/>
      <c r="D168" s="60"/>
      <c r="E168" s="100"/>
    </row>
    <row r="169" spans="1:6" s="195" customFormat="1" x14ac:dyDescent="0.25">
      <c r="B169" s="60"/>
      <c r="C169" s="100"/>
      <c r="D169" s="60"/>
      <c r="E169" s="100"/>
    </row>
    <row r="170" spans="1:6" s="195" customFormat="1" x14ac:dyDescent="0.25">
      <c r="B170" s="60"/>
      <c r="C170" s="100"/>
      <c r="D170" s="60"/>
      <c r="E170" s="100"/>
    </row>
    <row r="171" spans="1:6" s="195" customFormat="1" x14ac:dyDescent="0.25">
      <c r="B171" s="60"/>
      <c r="C171" s="100"/>
      <c r="D171" s="60"/>
      <c r="E171" s="100"/>
    </row>
    <row r="172" spans="1:6" s="195" customFormat="1" x14ac:dyDescent="0.25">
      <c r="B172" s="60"/>
      <c r="C172" s="100"/>
      <c r="D172" s="60"/>
      <c r="E172" s="100"/>
    </row>
    <row r="173" spans="1:6" s="195" customFormat="1" x14ac:dyDescent="0.25">
      <c r="B173" s="60"/>
      <c r="C173" s="100"/>
      <c r="D173" s="60"/>
      <c r="E173" s="100"/>
    </row>
    <row r="174" spans="1:6" s="195" customFormat="1" x14ac:dyDescent="0.25">
      <c r="B174" s="60"/>
      <c r="C174" s="100"/>
      <c r="D174" s="60"/>
      <c r="E174" s="100"/>
    </row>
    <row r="175" spans="1:6" s="195" customFormat="1" x14ac:dyDescent="0.25">
      <c r="B175" s="60"/>
      <c r="C175" s="100"/>
      <c r="D175" s="60"/>
      <c r="E175" s="100"/>
    </row>
    <row r="176" spans="1:6" ht="21" x14ac:dyDescent="0.35">
      <c r="A176" s="217" t="s">
        <v>155</v>
      </c>
    </row>
    <row r="177" spans="1:12" ht="21" x14ac:dyDescent="0.35">
      <c r="A177" s="219" t="s">
        <v>172</v>
      </c>
    </row>
    <row r="178" spans="1:12" ht="66.75" customHeight="1" x14ac:dyDescent="0.35">
      <c r="A178" s="387" t="s">
        <v>174</v>
      </c>
      <c r="B178" s="387"/>
      <c r="C178" s="387"/>
      <c r="D178" s="387"/>
      <c r="E178" s="387"/>
      <c r="F178" s="387"/>
      <c r="G178" s="387"/>
      <c r="H178" s="387"/>
      <c r="I178" s="387"/>
      <c r="J178" s="387"/>
      <c r="K178" s="387"/>
      <c r="L178" s="387"/>
    </row>
  </sheetData>
  <sortState ref="H68:I78">
    <sortCondition descending="1" ref="I68:I78"/>
  </sortState>
  <mergeCells count="38">
    <mergeCell ref="B72:F72"/>
    <mergeCell ref="B73:C73"/>
    <mergeCell ref="D73:E73"/>
    <mergeCell ref="B163:F163"/>
    <mergeCell ref="B164:C164"/>
    <mergeCell ref="D164:E164"/>
    <mergeCell ref="A2:S2"/>
    <mergeCell ref="I3:M3"/>
    <mergeCell ref="I4:J4"/>
    <mergeCell ref="K4:L4"/>
    <mergeCell ref="B97:C97"/>
    <mergeCell ref="D97:E97"/>
    <mergeCell ref="A95:S95"/>
    <mergeCell ref="I96:M96"/>
    <mergeCell ref="I97:J97"/>
    <mergeCell ref="K97:L97"/>
    <mergeCell ref="B4:C4"/>
    <mergeCell ref="D4:E4"/>
    <mergeCell ref="B3:E3"/>
    <mergeCell ref="B21:E21"/>
    <mergeCell ref="B22:C22"/>
    <mergeCell ref="B39:E39"/>
    <mergeCell ref="B148:F148"/>
    <mergeCell ref="B149:C149"/>
    <mergeCell ref="D149:E149"/>
    <mergeCell ref="A178:L178"/>
    <mergeCell ref="D22:E22"/>
    <mergeCell ref="B57:F57"/>
    <mergeCell ref="B129:C129"/>
    <mergeCell ref="B40:C40"/>
    <mergeCell ref="D40:E40"/>
    <mergeCell ref="B96:C96"/>
    <mergeCell ref="B58:C58"/>
    <mergeCell ref="D58:E58"/>
    <mergeCell ref="B115:E115"/>
    <mergeCell ref="B116:C116"/>
    <mergeCell ref="D116:E116"/>
    <mergeCell ref="B128:E128"/>
  </mergeCells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2:U172"/>
  <sheetViews>
    <sheetView tabSelected="1" zoomScale="70" zoomScaleNormal="70" workbookViewId="0">
      <selection activeCell="M49" sqref="M49"/>
    </sheetView>
  </sheetViews>
  <sheetFormatPr defaultColWidth="8.85546875" defaultRowHeight="15" x14ac:dyDescent="0.25"/>
  <cols>
    <col min="1" max="1" width="57" bestFit="1" customWidth="1"/>
    <col min="2" max="3" width="16" bestFit="1" customWidth="1"/>
    <col min="4" max="4" width="23.42578125" bestFit="1" customWidth="1"/>
    <col min="5" max="5" width="13.7109375" bestFit="1" customWidth="1"/>
    <col min="6" max="6" width="14.140625" customWidth="1"/>
    <col min="8" max="8" width="57.28515625" bestFit="1" customWidth="1"/>
    <col min="9" max="9" width="10" bestFit="1" customWidth="1"/>
    <col min="10" max="10" width="16" bestFit="1" customWidth="1"/>
    <col min="11" max="11" width="14.140625" customWidth="1"/>
    <col min="12" max="12" width="12.85546875" bestFit="1" customWidth="1"/>
    <col min="13" max="13" width="44" bestFit="1" customWidth="1"/>
    <col min="15" max="15" width="39.28515625" customWidth="1"/>
    <col min="16" max="16" width="16" bestFit="1" customWidth="1"/>
    <col min="17" max="17" width="6.42578125" customWidth="1"/>
    <col min="18" max="18" width="8.42578125" bestFit="1" customWidth="1"/>
    <col min="21" max="21" width="19.140625" customWidth="1"/>
    <col min="23" max="23" width="46.42578125" bestFit="1" customWidth="1"/>
    <col min="24" max="24" width="10" bestFit="1" customWidth="1"/>
    <col min="25" max="25" width="13.7109375" bestFit="1" customWidth="1"/>
  </cols>
  <sheetData>
    <row r="2" spans="1:21" ht="27" thickBot="1" x14ac:dyDescent="0.45">
      <c r="A2" s="396" t="s">
        <v>39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205"/>
      <c r="N2" s="205"/>
      <c r="O2" s="205"/>
      <c r="P2" s="205"/>
      <c r="Q2" s="205"/>
      <c r="R2" s="205"/>
      <c r="S2" s="205"/>
    </row>
    <row r="3" spans="1:21" hidden="1" x14ac:dyDescent="0.25">
      <c r="A3" t="s">
        <v>153</v>
      </c>
      <c r="B3" s="373" t="s">
        <v>112</v>
      </c>
      <c r="C3" s="373"/>
      <c r="D3" s="373" t="s">
        <v>4</v>
      </c>
      <c r="E3" s="373"/>
      <c r="F3" s="373"/>
      <c r="G3" s="373"/>
      <c r="I3" s="373"/>
      <c r="J3" s="373"/>
      <c r="K3" s="373"/>
      <c r="L3" s="373"/>
      <c r="M3" s="64"/>
    </row>
    <row r="4" spans="1:21" hidden="1" x14ac:dyDescent="0.25">
      <c r="B4" s="64" t="s">
        <v>114</v>
      </c>
      <c r="C4" s="64" t="s">
        <v>115</v>
      </c>
      <c r="D4" s="173" t="s">
        <v>114</v>
      </c>
      <c r="E4" s="173" t="s">
        <v>115</v>
      </c>
    </row>
    <row r="5" spans="1:21" hidden="1" x14ac:dyDescent="0.25">
      <c r="A5" t="s">
        <v>7</v>
      </c>
      <c r="B5" s="106">
        <v>7.9177206449723814</v>
      </c>
      <c r="C5" s="106">
        <v>4.6649354912105228</v>
      </c>
      <c r="D5" s="4">
        <v>0.52500772408253871</v>
      </c>
      <c r="E5" s="106">
        <v>6.4323432647206677E-2</v>
      </c>
      <c r="F5" s="25"/>
      <c r="G5" s="25"/>
      <c r="I5" s="4"/>
      <c r="J5" s="4"/>
      <c r="K5" s="4"/>
      <c r="L5" s="4"/>
      <c r="M5" s="25"/>
    </row>
    <row r="6" spans="1:21" hidden="1" x14ac:dyDescent="0.25">
      <c r="A6" t="s">
        <v>11</v>
      </c>
      <c r="B6" s="106">
        <v>1.0706930702951354</v>
      </c>
      <c r="C6" s="106">
        <v>0.65981937771970756</v>
      </c>
      <c r="D6" s="4">
        <v>0.10531539386528105</v>
      </c>
      <c r="E6" s="106">
        <v>1.3255423524083683E-2</v>
      </c>
      <c r="F6" s="25"/>
      <c r="G6" s="25"/>
      <c r="I6" s="4"/>
      <c r="J6" s="4"/>
      <c r="K6" s="4"/>
      <c r="L6" s="4"/>
      <c r="M6" s="25"/>
    </row>
    <row r="7" spans="1:21" hidden="1" x14ac:dyDescent="0.25">
      <c r="A7" t="s">
        <v>47</v>
      </c>
      <c r="B7" s="106">
        <v>0.92071748989589564</v>
      </c>
      <c r="C7" s="106">
        <v>0.42805677648187807</v>
      </c>
      <c r="D7" s="4">
        <v>4.137208139758012E-2</v>
      </c>
      <c r="E7" s="106">
        <v>3.2645468101664046E-3</v>
      </c>
      <c r="F7" s="25"/>
      <c r="G7" s="25"/>
      <c r="I7" s="4"/>
      <c r="J7" s="4"/>
      <c r="K7" s="4"/>
      <c r="L7" s="4"/>
      <c r="M7" s="25"/>
    </row>
    <row r="8" spans="1:21" hidden="1" x14ac:dyDescent="0.25">
      <c r="A8" t="s">
        <v>6</v>
      </c>
      <c r="B8" s="106">
        <v>0.38084874262516816</v>
      </c>
      <c r="C8" s="106">
        <v>0.39048809012965163</v>
      </c>
      <c r="D8" s="4">
        <v>4.6045180597769478E-2</v>
      </c>
      <c r="E8" s="106">
        <v>9.2225346289321469E-3</v>
      </c>
      <c r="F8" s="25"/>
      <c r="G8" s="25"/>
      <c r="I8" s="4"/>
      <c r="J8" s="4"/>
      <c r="K8" s="4"/>
      <c r="L8" s="4"/>
      <c r="M8" s="25"/>
    </row>
    <row r="9" spans="1:21" hidden="1" x14ac:dyDescent="0.25">
      <c r="A9" t="s">
        <v>54</v>
      </c>
      <c r="B9" s="106">
        <v>0.37895120135923172</v>
      </c>
      <c r="C9" s="106">
        <v>0.52320064280324763</v>
      </c>
      <c r="D9" s="4">
        <v>0.15454498097306288</v>
      </c>
      <c r="E9" s="106">
        <v>2.842559101765332E-2</v>
      </c>
      <c r="F9" s="25"/>
      <c r="G9" s="25"/>
      <c r="H9" s="9"/>
      <c r="I9" s="4"/>
      <c r="J9" s="4"/>
      <c r="K9" s="4"/>
      <c r="L9" s="4"/>
      <c r="M9" s="25"/>
    </row>
    <row r="10" spans="1:21" hidden="1" x14ac:dyDescent="0.25">
      <c r="A10" t="s">
        <v>5</v>
      </c>
      <c r="B10" s="106">
        <v>0.36939441699589498</v>
      </c>
      <c r="C10" s="106">
        <v>0.18534795512950938</v>
      </c>
      <c r="D10" s="4">
        <v>4.5839413955698988E-2</v>
      </c>
      <c r="E10" s="106">
        <v>9.1489081821589918E-3</v>
      </c>
      <c r="F10" s="25"/>
      <c r="G10" s="25"/>
      <c r="I10" s="4"/>
      <c r="J10" s="4"/>
      <c r="K10" s="4"/>
      <c r="L10" s="4"/>
      <c r="M10" s="25"/>
    </row>
    <row r="11" spans="1:21" hidden="1" x14ac:dyDescent="0.25">
      <c r="A11" t="s">
        <v>46</v>
      </c>
      <c r="B11" s="106">
        <v>0.23348111888649506</v>
      </c>
      <c r="C11" s="106">
        <v>0.31630276177189237</v>
      </c>
      <c r="D11" s="4">
        <v>2.0024184046867601E-2</v>
      </c>
      <c r="E11" s="106">
        <v>8.6628328179459337E-3</v>
      </c>
      <c r="F11" s="25"/>
      <c r="G11" s="25"/>
      <c r="I11" s="4"/>
      <c r="J11" s="4"/>
      <c r="K11" s="4"/>
      <c r="L11" s="4"/>
      <c r="M11" s="25"/>
    </row>
    <row r="12" spans="1:21" hidden="1" x14ac:dyDescent="0.25">
      <c r="A12" t="s">
        <v>45</v>
      </c>
      <c r="B12" s="106">
        <v>0.21875930148380804</v>
      </c>
      <c r="C12" s="106">
        <v>0.14623223342929215</v>
      </c>
      <c r="D12" s="4">
        <v>2.8428865264989295E-2</v>
      </c>
      <c r="E12" s="106">
        <v>6.1670437751333643E-3</v>
      </c>
      <c r="F12" s="25"/>
      <c r="G12" s="25"/>
      <c r="I12" s="4"/>
      <c r="J12" s="4"/>
      <c r="K12" s="4"/>
      <c r="L12" s="4"/>
      <c r="M12" s="25"/>
    </row>
    <row r="13" spans="1:21" hidden="1" x14ac:dyDescent="0.25">
      <c r="A13" t="s">
        <v>10</v>
      </c>
      <c r="B13" s="143">
        <v>0.18126742328128628</v>
      </c>
      <c r="C13" s="143">
        <v>0.42467576198954138</v>
      </c>
      <c r="D13" s="176">
        <v>5.7265135742964879E-2</v>
      </c>
      <c r="E13" s="4">
        <v>3.0190602170402092E-3</v>
      </c>
      <c r="I13" s="4"/>
      <c r="J13" s="105"/>
      <c r="L13" s="105"/>
      <c r="U13" s="15"/>
    </row>
    <row r="14" spans="1:21" hidden="1" x14ac:dyDescent="0.25">
      <c r="A14" t="s">
        <v>122</v>
      </c>
      <c r="B14" s="106">
        <v>0.10001843657341339</v>
      </c>
      <c r="C14" s="106">
        <v>0.32645609126035458</v>
      </c>
      <c r="D14" s="176">
        <v>6.9030505825355855E-4</v>
      </c>
      <c r="E14" s="4">
        <v>1.0869401333816772E-3</v>
      </c>
      <c r="I14" s="4"/>
      <c r="J14" s="105"/>
      <c r="L14" s="105"/>
      <c r="U14" s="15"/>
    </row>
    <row r="15" spans="1:21" hidden="1" x14ac:dyDescent="0.25">
      <c r="A15" t="s">
        <v>125</v>
      </c>
      <c r="B15" s="143"/>
      <c r="C15" s="143">
        <v>2.2710502117591296</v>
      </c>
      <c r="D15" s="110">
        <v>0</v>
      </c>
      <c r="E15" s="4">
        <v>5.2826250635431005E-2</v>
      </c>
      <c r="I15" s="4"/>
      <c r="J15" s="105"/>
      <c r="L15" s="105"/>
      <c r="U15" s="15"/>
    </row>
    <row r="16" spans="1:21" x14ac:dyDescent="0.25">
      <c r="B16" s="103"/>
      <c r="C16" s="103"/>
      <c r="D16" s="110"/>
      <c r="E16" s="4"/>
      <c r="I16" s="4"/>
      <c r="J16" s="105"/>
      <c r="L16" s="105"/>
      <c r="U16" s="15"/>
    </row>
    <row r="17" spans="1:21" ht="24" x14ac:dyDescent="0.45">
      <c r="A17" s="393" t="s">
        <v>158</v>
      </c>
      <c r="B17" s="393"/>
      <c r="C17" s="393"/>
      <c r="D17" s="394" t="s">
        <v>152</v>
      </c>
      <c r="E17" s="394"/>
      <c r="H17" s="135" t="s">
        <v>159</v>
      </c>
      <c r="I17" s="134"/>
      <c r="J17" s="134"/>
      <c r="K17" s="394" t="s">
        <v>152</v>
      </c>
      <c r="L17" s="394"/>
      <c r="M17" s="397"/>
      <c r="N17" s="397"/>
      <c r="O17" s="397"/>
      <c r="P17" s="373"/>
      <c r="Q17" s="373"/>
    </row>
    <row r="18" spans="1:21" ht="18.75" x14ac:dyDescent="0.3">
      <c r="A18" s="206"/>
      <c r="B18" s="207" t="s">
        <v>114</v>
      </c>
      <c r="C18" s="207" t="s">
        <v>115</v>
      </c>
      <c r="D18" s="208" t="s">
        <v>114</v>
      </c>
      <c r="E18" s="208" t="s">
        <v>115</v>
      </c>
      <c r="H18" s="117"/>
      <c r="I18" s="116" t="s">
        <v>114</v>
      </c>
      <c r="J18" s="116" t="s">
        <v>115</v>
      </c>
      <c r="K18" s="184" t="s">
        <v>114</v>
      </c>
      <c r="L18" s="184" t="s">
        <v>115</v>
      </c>
      <c r="M18" s="177"/>
      <c r="N18" s="178"/>
      <c r="O18" s="178"/>
      <c r="P18" s="180"/>
      <c r="Q18" s="180"/>
    </row>
    <row r="19" spans="1:21" ht="18.75" x14ac:dyDescent="0.3">
      <c r="A19" s="160"/>
      <c r="B19" s="207" t="s">
        <v>116</v>
      </c>
      <c r="C19" s="207" t="s">
        <v>116</v>
      </c>
      <c r="D19" s="208" t="s">
        <v>116</v>
      </c>
      <c r="E19" s="208" t="s">
        <v>116</v>
      </c>
      <c r="H19" s="133"/>
      <c r="I19" s="116" t="s">
        <v>116</v>
      </c>
      <c r="J19" s="116" t="s">
        <v>116</v>
      </c>
      <c r="K19" s="184" t="s">
        <v>116</v>
      </c>
      <c r="L19" s="184" t="s">
        <v>116</v>
      </c>
      <c r="M19" s="179"/>
      <c r="N19" s="178"/>
      <c r="O19" s="178"/>
      <c r="P19" s="180"/>
      <c r="Q19" s="180"/>
    </row>
    <row r="20" spans="1:21" ht="18.75" x14ac:dyDescent="0.3">
      <c r="A20" s="160" t="s">
        <v>7</v>
      </c>
      <c r="B20" s="161">
        <f t="shared" ref="B20:C30" si="0">(B5/50)*1000</f>
        <v>158.35441289944762</v>
      </c>
      <c r="C20" s="161">
        <f>(C5/50)*1000</f>
        <v>93.298709824210462</v>
      </c>
      <c r="D20" s="209">
        <f t="shared" ref="D20" si="1">(D5/50)*1000</f>
        <v>10.500154481650775</v>
      </c>
      <c r="E20" s="209">
        <f>(E5/50)*1000</f>
        <v>1.2864686529441334</v>
      </c>
      <c r="F20" s="55"/>
      <c r="G20" s="55"/>
      <c r="H20" s="133" t="s">
        <v>7</v>
      </c>
      <c r="I20" s="137">
        <v>168.9299492066009</v>
      </c>
      <c r="J20" s="137">
        <v>150.85748144539119</v>
      </c>
      <c r="K20" s="185">
        <v>54.739706892039891</v>
      </c>
      <c r="L20" s="185">
        <v>8.729441506230712</v>
      </c>
      <c r="M20" s="179"/>
      <c r="N20" s="183"/>
      <c r="O20" s="183"/>
      <c r="P20" s="182"/>
      <c r="Q20" s="182"/>
      <c r="U20" s="15"/>
    </row>
    <row r="21" spans="1:21" ht="18.75" x14ac:dyDescent="0.3">
      <c r="A21" s="160" t="s">
        <v>11</v>
      </c>
      <c r="B21" s="161">
        <f t="shared" si="0"/>
        <v>21.413861405902708</v>
      </c>
      <c r="C21" s="161">
        <f t="shared" si="0"/>
        <v>13.196387554394152</v>
      </c>
      <c r="D21" s="209">
        <f t="shared" ref="D21:E21" si="2">(D6/50)*1000</f>
        <v>2.1063078773056207</v>
      </c>
      <c r="E21" s="209">
        <f t="shared" si="2"/>
        <v>0.26510847048167363</v>
      </c>
      <c r="F21" s="55"/>
      <c r="G21" s="55"/>
      <c r="H21" s="133" t="s">
        <v>11</v>
      </c>
      <c r="I21" s="137" t="s">
        <v>168</v>
      </c>
      <c r="J21" s="137">
        <v>17.895729385256281</v>
      </c>
      <c r="K21" s="186" t="s">
        <v>18</v>
      </c>
      <c r="L21" s="185">
        <v>0.95456437469315303</v>
      </c>
      <c r="M21" s="179"/>
      <c r="N21" s="183"/>
      <c r="O21" s="183"/>
      <c r="P21" s="181"/>
      <c r="Q21" s="182"/>
    </row>
    <row r="22" spans="1:21" ht="18.75" x14ac:dyDescent="0.3">
      <c r="A22" s="160" t="s">
        <v>47</v>
      </c>
      <c r="B22" s="161">
        <f t="shared" si="0"/>
        <v>18.414349797917911</v>
      </c>
      <c r="C22" s="161">
        <f t="shared" si="0"/>
        <v>8.5611355296375606</v>
      </c>
      <c r="D22" s="209">
        <f t="shared" ref="D22:E22" si="3">(D7/50)*1000</f>
        <v>0.82744162795160248</v>
      </c>
      <c r="E22" s="209">
        <f t="shared" si="3"/>
        <v>6.5290936203328098E-2</v>
      </c>
      <c r="F22" s="55"/>
      <c r="G22" s="55"/>
      <c r="H22" s="133" t="s">
        <v>47</v>
      </c>
      <c r="I22" s="137">
        <v>23.241752838899988</v>
      </c>
      <c r="J22" s="137">
        <v>8.689650934382021</v>
      </c>
      <c r="K22" s="185">
        <v>5.9021895194324054</v>
      </c>
      <c r="L22" s="185">
        <v>2.5792457307151233</v>
      </c>
      <c r="M22" s="179"/>
      <c r="N22" s="183"/>
      <c r="O22" s="183"/>
      <c r="P22" s="182"/>
      <c r="Q22" s="182"/>
    </row>
    <row r="23" spans="1:21" ht="18.75" x14ac:dyDescent="0.3">
      <c r="A23" s="160" t="s">
        <v>6</v>
      </c>
      <c r="B23" s="161">
        <f t="shared" si="0"/>
        <v>7.6169748525033629</v>
      </c>
      <c r="C23" s="161">
        <f t="shared" si="0"/>
        <v>7.8097618025930329</v>
      </c>
      <c r="D23" s="209">
        <f t="shared" ref="D23:E23" si="4">(D8/50)*1000</f>
        <v>0.9209036119553895</v>
      </c>
      <c r="E23" s="209">
        <f t="shared" si="4"/>
        <v>0.18445069257864294</v>
      </c>
      <c r="F23" s="55"/>
      <c r="G23" s="55"/>
      <c r="H23" s="133" t="s">
        <v>6</v>
      </c>
      <c r="I23" s="137">
        <v>9.4732111912517603</v>
      </c>
      <c r="J23" s="137">
        <v>15.311660067412051</v>
      </c>
      <c r="K23" s="185">
        <v>2.8349663989307761</v>
      </c>
      <c r="L23" s="185">
        <v>0.99046669244975438</v>
      </c>
      <c r="M23" s="179"/>
      <c r="N23" s="183"/>
      <c r="O23" s="183"/>
      <c r="P23" s="182"/>
      <c r="Q23" s="182"/>
    </row>
    <row r="24" spans="1:21" ht="18.75" x14ac:dyDescent="0.3">
      <c r="A24" s="160" t="s">
        <v>54</v>
      </c>
      <c r="B24" s="161">
        <f t="shared" si="0"/>
        <v>7.5790240271846336</v>
      </c>
      <c r="C24" s="161">
        <f t="shared" si="0"/>
        <v>10.464012856064953</v>
      </c>
      <c r="D24" s="209">
        <f t="shared" ref="D24:E24" si="5">(D9/50)*1000</f>
        <v>3.0908996194612577</v>
      </c>
      <c r="E24" s="209">
        <f t="shared" si="5"/>
        <v>0.56851182035306635</v>
      </c>
      <c r="F24" s="55"/>
      <c r="G24" s="55"/>
      <c r="I24" s="114"/>
      <c r="J24" s="114"/>
      <c r="K24" s="142"/>
      <c r="L24" s="142"/>
    </row>
    <row r="25" spans="1:21" ht="18.75" x14ac:dyDescent="0.3">
      <c r="A25" s="160" t="s">
        <v>5</v>
      </c>
      <c r="B25" s="161">
        <f t="shared" si="0"/>
        <v>7.3878883399178994</v>
      </c>
      <c r="C25" s="161">
        <f t="shared" si="0"/>
        <v>3.7069591025901878</v>
      </c>
      <c r="D25" s="209">
        <f t="shared" ref="D25:E25" si="6">(D10/50)*1000</f>
        <v>0.91678827911397975</v>
      </c>
      <c r="E25" s="209">
        <f t="shared" si="6"/>
        <v>0.18297816364317981</v>
      </c>
      <c r="F25" s="55"/>
      <c r="G25" s="55"/>
      <c r="H25" s="133" t="s">
        <v>5</v>
      </c>
      <c r="I25" s="137">
        <v>9.3203976930275179</v>
      </c>
      <c r="J25" s="137">
        <v>8.5441242257702594</v>
      </c>
      <c r="K25" s="185">
        <v>4.2136796195201454</v>
      </c>
      <c r="L25" s="185">
        <v>0.68474752095685942</v>
      </c>
      <c r="M25" s="179"/>
      <c r="N25" s="183"/>
      <c r="O25" s="183"/>
      <c r="P25" s="182"/>
      <c r="Q25" s="182"/>
    </row>
    <row r="26" spans="1:21" ht="18.75" x14ac:dyDescent="0.3">
      <c r="A26" s="160" t="s">
        <v>46</v>
      </c>
      <c r="B26" s="161">
        <f t="shared" si="0"/>
        <v>4.6696223777299011</v>
      </c>
      <c r="C26" s="161">
        <f t="shared" si="0"/>
        <v>6.3260552354378481</v>
      </c>
      <c r="D26" s="209">
        <f t="shared" ref="D26:E26" si="7">(D11/50)*1000</f>
        <v>0.40048368093735198</v>
      </c>
      <c r="E26" s="209">
        <f t="shared" si="7"/>
        <v>0.17325665635891868</v>
      </c>
      <c r="F26" s="55"/>
      <c r="G26" s="55"/>
      <c r="H26" s="133" t="s">
        <v>46</v>
      </c>
      <c r="I26" s="137">
        <v>3.7400375293850812</v>
      </c>
      <c r="J26" s="137">
        <v>10.481275683437945</v>
      </c>
      <c r="K26" s="185">
        <v>2.5112974799727761</v>
      </c>
      <c r="L26" s="185">
        <v>0.77604936425356152</v>
      </c>
      <c r="M26" s="179"/>
      <c r="N26" s="183"/>
      <c r="O26" s="183"/>
      <c r="P26" s="182"/>
      <c r="Q26" s="182"/>
    </row>
    <row r="27" spans="1:21" ht="18.75" x14ac:dyDescent="0.3">
      <c r="A27" s="160" t="s">
        <v>45</v>
      </c>
      <c r="B27" s="161">
        <f t="shared" si="0"/>
        <v>4.3751860296761604</v>
      </c>
      <c r="C27" s="161">
        <f t="shared" si="0"/>
        <v>2.9246446685858429</v>
      </c>
      <c r="D27" s="209">
        <f t="shared" ref="D27:E27" si="8">(D12/50)*1000</f>
        <v>0.5685773052997859</v>
      </c>
      <c r="E27" s="209">
        <f t="shared" si="8"/>
        <v>0.1233408755026673</v>
      </c>
      <c r="F27" s="55"/>
      <c r="G27" s="55"/>
      <c r="H27" s="133" t="s">
        <v>45</v>
      </c>
      <c r="I27" s="137">
        <v>5.0965474339789667</v>
      </c>
      <c r="J27" s="137">
        <v>5.7831051784765473</v>
      </c>
      <c r="K27" s="185">
        <v>2.0405206454610871</v>
      </c>
      <c r="L27" s="185">
        <v>0.57429977966657164</v>
      </c>
      <c r="M27" s="179"/>
      <c r="N27" s="183"/>
      <c r="O27" s="183"/>
      <c r="P27" s="182"/>
      <c r="Q27" s="182"/>
    </row>
    <row r="28" spans="1:21" ht="18.75" x14ac:dyDescent="0.3">
      <c r="A28" s="160" t="s">
        <v>10</v>
      </c>
      <c r="B28" s="161">
        <f t="shared" si="0"/>
        <v>3.6253484656257253</v>
      </c>
      <c r="C28" s="161">
        <f t="shared" si="0"/>
        <v>8.4935152397908276</v>
      </c>
      <c r="D28" s="209">
        <f t="shared" ref="D28:E28" si="9">(D13/50)*1000</f>
        <v>1.1453027148592976</v>
      </c>
      <c r="E28" s="209">
        <f t="shared" si="9"/>
        <v>6.0381204340804184E-2</v>
      </c>
      <c r="F28" s="55"/>
      <c r="G28" s="55"/>
      <c r="H28" s="133" t="s">
        <v>10</v>
      </c>
      <c r="I28" s="137">
        <v>1.803465685534384</v>
      </c>
      <c r="J28" s="137">
        <v>15.554263071953073</v>
      </c>
      <c r="K28" s="185">
        <v>1.0065432893390407</v>
      </c>
      <c r="L28" s="185">
        <v>1.4568991273008984</v>
      </c>
      <c r="M28" s="179"/>
      <c r="N28" s="183"/>
      <c r="O28" s="183"/>
      <c r="P28" s="182"/>
      <c r="Q28" s="182"/>
    </row>
    <row r="29" spans="1:21" ht="18.75" x14ac:dyDescent="0.3">
      <c r="A29" s="160" t="s">
        <v>124</v>
      </c>
      <c r="B29" s="161">
        <f t="shared" si="0"/>
        <v>2.0003687314682677</v>
      </c>
      <c r="C29" s="161">
        <f t="shared" si="0"/>
        <v>6.5291218252070919</v>
      </c>
      <c r="D29" s="209">
        <f t="shared" ref="D29:E29" si="10">(D14/50)*1000</f>
        <v>1.3806101165071171E-2</v>
      </c>
      <c r="E29" s="209">
        <f t="shared" si="10"/>
        <v>2.1738802667633547E-2</v>
      </c>
      <c r="K29" s="142"/>
      <c r="L29" s="142"/>
    </row>
    <row r="30" spans="1:21" ht="18.75" x14ac:dyDescent="0.3">
      <c r="A30" s="160" t="s">
        <v>154</v>
      </c>
      <c r="B30" s="161">
        <f t="shared" si="0"/>
        <v>0</v>
      </c>
      <c r="C30" s="161">
        <f t="shared" si="0"/>
        <v>45.421004235182586</v>
      </c>
      <c r="D30" s="209">
        <f t="shared" ref="D30:E30" si="11">(D15/50)*1000</f>
        <v>0</v>
      </c>
      <c r="E30" s="209">
        <f t="shared" si="11"/>
        <v>1.0565250127086201</v>
      </c>
      <c r="H30" s="160" t="s">
        <v>154</v>
      </c>
      <c r="I30" s="137">
        <v>0</v>
      </c>
      <c r="J30" s="137">
        <v>63.036105554578583</v>
      </c>
      <c r="K30" s="185">
        <v>0</v>
      </c>
      <c r="L30" s="185">
        <v>5.1608836644213074</v>
      </c>
      <c r="M30" s="179"/>
      <c r="N30" s="183"/>
      <c r="O30" s="183"/>
      <c r="P30" s="182"/>
      <c r="Q30" s="182"/>
    </row>
    <row r="32" spans="1:21" ht="18.75" x14ac:dyDescent="0.3">
      <c r="A32" s="133" t="s">
        <v>146</v>
      </c>
      <c r="B32" s="137">
        <f>SUM(B20:B30)</f>
        <v>235.43703692737421</v>
      </c>
      <c r="C32" s="137">
        <f>SUM(C20:C30)</f>
        <v>206.73130787369453</v>
      </c>
      <c r="H32" s="133" t="s">
        <v>146</v>
      </c>
      <c r="I32" s="137">
        <f>SUM(I20:I30)</f>
        <v>221.60536157867861</v>
      </c>
      <c r="J32" s="137">
        <f>SUM(J20:J30)</f>
        <v>296.15339554665798</v>
      </c>
    </row>
    <row r="33" spans="1:21" s="195" customFormat="1" ht="18.75" x14ac:dyDescent="0.3">
      <c r="A33" s="133"/>
      <c r="B33" s="137"/>
      <c r="C33" s="137"/>
      <c r="H33" s="133"/>
      <c r="I33" s="137"/>
      <c r="J33" s="137"/>
    </row>
    <row r="34" spans="1:21" hidden="1" x14ac:dyDescent="0.25">
      <c r="B34" s="373" t="s">
        <v>112</v>
      </c>
      <c r="C34" s="373"/>
      <c r="D34" s="373" t="s">
        <v>4</v>
      </c>
      <c r="E34" s="373"/>
      <c r="F34" s="373"/>
      <c r="G34" s="373"/>
      <c r="I34" s="373"/>
      <c r="J34" s="373"/>
      <c r="K34" s="373"/>
      <c r="L34" s="373"/>
      <c r="M34" s="146"/>
    </row>
    <row r="35" spans="1:21" hidden="1" x14ac:dyDescent="0.25">
      <c r="B35" s="146" t="s">
        <v>114</v>
      </c>
      <c r="C35" s="146" t="s">
        <v>115</v>
      </c>
      <c r="D35" s="173" t="s">
        <v>114</v>
      </c>
      <c r="E35" s="173" t="s">
        <v>115</v>
      </c>
    </row>
    <row r="36" spans="1:21" hidden="1" x14ac:dyDescent="0.25">
      <c r="A36" t="s">
        <v>7</v>
      </c>
      <c r="B36" s="106">
        <v>3.9236123231758584</v>
      </c>
      <c r="C36" s="106">
        <v>1.791050223084558</v>
      </c>
      <c r="D36" s="4">
        <v>0.25933757279322173</v>
      </c>
      <c r="E36" s="106">
        <v>9.6504223097584385E-2</v>
      </c>
      <c r="F36" s="25"/>
      <c r="G36" s="25"/>
      <c r="I36" s="4"/>
      <c r="J36" s="4"/>
      <c r="K36" s="4"/>
      <c r="L36" s="4"/>
      <c r="M36" s="25"/>
    </row>
    <row r="37" spans="1:21" hidden="1" x14ac:dyDescent="0.25">
      <c r="A37" t="s">
        <v>47</v>
      </c>
      <c r="B37" s="106">
        <v>0.26917112458913856</v>
      </c>
      <c r="C37" s="106">
        <v>0.10040602549989965</v>
      </c>
      <c r="D37" s="4">
        <v>7.0926118092853929E-2</v>
      </c>
      <c r="E37" s="106">
        <v>2.3307449235844699E-2</v>
      </c>
      <c r="F37" s="25"/>
      <c r="G37" s="25"/>
      <c r="I37" s="4"/>
      <c r="J37" s="4"/>
      <c r="K37" s="4"/>
      <c r="L37" s="4"/>
      <c r="M37" s="25"/>
    </row>
    <row r="38" spans="1:21" hidden="1" x14ac:dyDescent="0.25">
      <c r="A38" t="s">
        <v>6</v>
      </c>
      <c r="B38" s="106">
        <v>0.19150845315475576</v>
      </c>
      <c r="C38" s="106">
        <v>0.13896017250139478</v>
      </c>
      <c r="D38" s="4">
        <v>7.727369000223052E-3</v>
      </c>
      <c r="E38" s="106">
        <v>3.2222113478605416E-2</v>
      </c>
      <c r="F38" s="25"/>
      <c r="G38" s="25"/>
      <c r="I38" s="4"/>
      <c r="J38" s="4"/>
      <c r="K38" s="4"/>
      <c r="L38" s="4"/>
      <c r="M38" s="25"/>
    </row>
    <row r="39" spans="1:21" hidden="1" x14ac:dyDescent="0.25">
      <c r="A39" t="s">
        <v>5</v>
      </c>
      <c r="B39" s="106">
        <v>0.13953707037300309</v>
      </c>
      <c r="C39" s="106">
        <v>5.1921422572457437E-2</v>
      </c>
      <c r="D39" s="4">
        <v>7.7667960442314695E-3</v>
      </c>
      <c r="E39" s="106">
        <v>7.2298442802885346E-3</v>
      </c>
      <c r="F39" s="25"/>
      <c r="G39" s="25"/>
      <c r="I39" s="4"/>
      <c r="J39" s="4"/>
      <c r="K39" s="4"/>
      <c r="L39" s="4"/>
      <c r="M39" s="25"/>
    </row>
    <row r="40" spans="1:21" hidden="1" x14ac:dyDescent="0.25">
      <c r="A40" t="s">
        <v>11</v>
      </c>
      <c r="B40" s="106">
        <v>7.2490163538511801E-2</v>
      </c>
      <c r="C40" s="106">
        <v>7.4710267681449297E-2</v>
      </c>
      <c r="D40" s="4">
        <v>2.12691877165932E-2</v>
      </c>
      <c r="E40" s="106">
        <v>2.6504046764982702E-2</v>
      </c>
      <c r="F40" s="25"/>
      <c r="G40" s="25"/>
      <c r="H40" s="9"/>
      <c r="I40" s="4"/>
      <c r="J40" s="4"/>
      <c r="K40" s="4"/>
      <c r="L40" s="4"/>
      <c r="M40" s="25"/>
    </row>
    <row r="41" spans="1:21" hidden="1" x14ac:dyDescent="0.25">
      <c r="A41" t="s">
        <v>45</v>
      </c>
      <c r="B41" s="106">
        <v>6.5390156429422405E-2</v>
      </c>
      <c r="C41" s="106">
        <v>3.6885619567530233E-2</v>
      </c>
      <c r="D41" s="4">
        <v>6.693523421802741E-3</v>
      </c>
      <c r="E41" s="106">
        <v>3.3614167861002512E-3</v>
      </c>
      <c r="F41" s="25"/>
      <c r="G41" s="25"/>
      <c r="I41" s="4"/>
      <c r="J41" s="4"/>
      <c r="K41" s="4"/>
      <c r="L41" s="4"/>
      <c r="M41" s="25"/>
    </row>
    <row r="42" spans="1:21" hidden="1" x14ac:dyDescent="0.25">
      <c r="A42" t="s">
        <v>46</v>
      </c>
      <c r="B42" s="106">
        <v>5.1077445806533041E-2</v>
      </c>
      <c r="C42" s="106">
        <v>5.2097869330445627E-2</v>
      </c>
      <c r="D42" s="4">
        <v>2.5439371441814573E-2</v>
      </c>
      <c r="E42" s="106">
        <v>2.3197765091402939E-2</v>
      </c>
      <c r="F42" s="25"/>
      <c r="G42" s="25"/>
      <c r="I42" s="4"/>
      <c r="J42" s="4"/>
      <c r="K42" s="4"/>
      <c r="L42" s="4"/>
      <c r="M42" s="25"/>
    </row>
    <row r="43" spans="1:21" hidden="1" x14ac:dyDescent="0.25">
      <c r="A43" t="s">
        <v>124</v>
      </c>
      <c r="B43" s="106">
        <v>2.5175008260797008E-2</v>
      </c>
      <c r="C43" s="106">
        <v>3.6324841565978497E-2</v>
      </c>
      <c r="D43" s="4">
        <v>7.2586611248001767E-3</v>
      </c>
      <c r="E43" s="106">
        <v>7.499848051694142E-3</v>
      </c>
      <c r="F43" s="25"/>
      <c r="G43" s="25"/>
      <c r="I43" s="4"/>
      <c r="J43" s="4"/>
      <c r="K43" s="4"/>
      <c r="L43" s="4"/>
      <c r="M43" s="25"/>
    </row>
    <row r="44" spans="1:21" hidden="1" x14ac:dyDescent="0.25">
      <c r="A44" t="s">
        <v>54</v>
      </c>
      <c r="B44" s="143" t="s">
        <v>18</v>
      </c>
      <c r="C44" s="143" t="s">
        <v>18</v>
      </c>
      <c r="D44" s="110">
        <v>0</v>
      </c>
      <c r="E44" s="4">
        <v>0</v>
      </c>
      <c r="I44" s="4"/>
      <c r="J44" s="105"/>
      <c r="L44" s="105"/>
      <c r="U44" s="15"/>
    </row>
    <row r="45" spans="1:21" hidden="1" x14ac:dyDescent="0.25">
      <c r="A45" t="s">
        <v>10</v>
      </c>
      <c r="B45" s="106" t="s">
        <v>18</v>
      </c>
      <c r="C45" s="106">
        <v>7.7028698273998233E-2</v>
      </c>
      <c r="D45" s="110">
        <v>0</v>
      </c>
      <c r="E45" s="4">
        <v>1.0942422336806347E-2</v>
      </c>
      <c r="I45" s="4"/>
      <c r="J45" s="105"/>
      <c r="L45" s="105"/>
      <c r="U45" s="15"/>
    </row>
    <row r="46" spans="1:21" hidden="1" x14ac:dyDescent="0.25">
      <c r="A46" t="s">
        <v>125</v>
      </c>
      <c r="B46" s="143" t="s">
        <v>18</v>
      </c>
      <c r="C46" s="143">
        <v>0.65994525316793629</v>
      </c>
      <c r="D46" s="110">
        <v>0</v>
      </c>
      <c r="E46" s="4">
        <v>6.3379901995167534E-2</v>
      </c>
      <c r="I46" s="4"/>
      <c r="J46" s="105"/>
      <c r="L46" s="105"/>
      <c r="U46" s="15"/>
    </row>
    <row r="47" spans="1:21" x14ac:dyDescent="0.25">
      <c r="B47" s="103"/>
      <c r="C47" s="103"/>
      <c r="D47" s="110"/>
      <c r="E47" s="4"/>
      <c r="I47" s="4"/>
      <c r="J47" s="105"/>
      <c r="L47" s="105"/>
      <c r="U47" s="15"/>
    </row>
    <row r="48" spans="1:21" ht="24" x14ac:dyDescent="0.45">
      <c r="A48" s="393" t="s">
        <v>160</v>
      </c>
      <c r="B48" s="393"/>
      <c r="C48" s="393"/>
      <c r="D48" s="394" t="s">
        <v>152</v>
      </c>
      <c r="E48" s="394"/>
      <c r="H48" s="135" t="s">
        <v>161</v>
      </c>
      <c r="I48" s="134"/>
      <c r="J48" s="134"/>
      <c r="K48" s="394" t="s">
        <v>152</v>
      </c>
      <c r="L48" s="394"/>
      <c r="M48" s="397"/>
      <c r="N48" s="397"/>
      <c r="O48" s="397"/>
      <c r="P48" s="373"/>
      <c r="Q48" s="373"/>
    </row>
    <row r="49" spans="1:21" ht="18.75" x14ac:dyDescent="0.3">
      <c r="A49" s="206"/>
      <c r="B49" s="207" t="s">
        <v>114</v>
      </c>
      <c r="C49" s="207" t="s">
        <v>115</v>
      </c>
      <c r="D49" s="208" t="s">
        <v>114</v>
      </c>
      <c r="E49" s="208" t="s">
        <v>115</v>
      </c>
      <c r="H49" s="117"/>
      <c r="I49" s="147" t="s">
        <v>114</v>
      </c>
      <c r="J49" s="147" t="s">
        <v>115</v>
      </c>
      <c r="K49" s="184" t="s">
        <v>114</v>
      </c>
      <c r="L49" s="184" t="s">
        <v>115</v>
      </c>
      <c r="M49" s="188"/>
      <c r="N49" s="189"/>
      <c r="O49" s="189"/>
      <c r="P49" s="191"/>
      <c r="Q49" s="191"/>
    </row>
    <row r="50" spans="1:21" ht="18.75" x14ac:dyDescent="0.3">
      <c r="A50" s="160"/>
      <c r="B50" s="207" t="s">
        <v>116</v>
      </c>
      <c r="C50" s="207" t="s">
        <v>116</v>
      </c>
      <c r="D50" s="208" t="s">
        <v>116</v>
      </c>
      <c r="E50" s="208" t="s">
        <v>116</v>
      </c>
      <c r="H50" s="133"/>
      <c r="I50" s="147" t="s">
        <v>116</v>
      </c>
      <c r="J50" s="147" t="s">
        <v>116</v>
      </c>
      <c r="K50" s="184" t="s">
        <v>116</v>
      </c>
      <c r="L50" s="184" t="s">
        <v>116</v>
      </c>
      <c r="M50" s="190"/>
      <c r="N50" s="189"/>
      <c r="O50" s="189"/>
      <c r="P50" s="191"/>
      <c r="Q50" s="191"/>
    </row>
    <row r="51" spans="1:21" ht="18.75" x14ac:dyDescent="0.3">
      <c r="A51" s="160" t="s">
        <v>7</v>
      </c>
      <c r="B51" s="161">
        <f t="shared" ref="B51:C51" si="12">(B36/50)*1000</f>
        <v>78.472246463517166</v>
      </c>
      <c r="C51" s="161">
        <f t="shared" si="12"/>
        <v>35.82100446169116</v>
      </c>
      <c r="D51" s="209">
        <f t="shared" ref="D51:E51" si="13">(D36/50)*1000</f>
        <v>5.1867514558644343</v>
      </c>
      <c r="E51" s="209">
        <f t="shared" si="13"/>
        <v>1.9300844619516877</v>
      </c>
      <c r="F51" s="55"/>
      <c r="G51" s="55"/>
      <c r="H51" s="133" t="s">
        <v>7</v>
      </c>
      <c r="I51" s="137">
        <v>116.63976961805773</v>
      </c>
      <c r="J51" s="137">
        <v>71.659866531771073</v>
      </c>
      <c r="K51" s="185">
        <v>6.670248659295936</v>
      </c>
      <c r="L51" s="185">
        <v>1.1348136029284381</v>
      </c>
      <c r="M51" s="190"/>
      <c r="N51" s="193"/>
      <c r="O51" s="193"/>
      <c r="P51" s="192"/>
      <c r="Q51" s="192"/>
      <c r="U51" s="15"/>
    </row>
    <row r="52" spans="1:21" ht="18.75" x14ac:dyDescent="0.3">
      <c r="A52" s="160" t="s">
        <v>47</v>
      </c>
      <c r="B52" s="161">
        <f t="shared" ref="B52:C52" si="14">(B37/50)*1000</f>
        <v>5.3834224917827713</v>
      </c>
      <c r="C52" s="161">
        <f t="shared" si="14"/>
        <v>2.0081205099979931</v>
      </c>
      <c r="D52" s="209">
        <f t="shared" ref="D52:E52" si="15">(D37/50)*1000</f>
        <v>1.4185223618570786</v>
      </c>
      <c r="E52" s="209">
        <f t="shared" si="15"/>
        <v>0.46614898471689398</v>
      </c>
      <c r="F52" s="55"/>
      <c r="G52" s="55"/>
      <c r="H52" s="133" t="s">
        <v>47</v>
      </c>
      <c r="I52" s="137">
        <v>7.8021918804282056</v>
      </c>
      <c r="J52" s="137">
        <v>2.08550117724733</v>
      </c>
      <c r="K52" s="185">
        <v>1.1976315807366011</v>
      </c>
      <c r="L52" s="185">
        <v>0.27243995513646435</v>
      </c>
      <c r="M52" s="190"/>
      <c r="N52" s="193"/>
      <c r="O52" s="193"/>
      <c r="P52" s="192"/>
      <c r="Q52" s="192"/>
    </row>
    <row r="53" spans="1:21" ht="18.75" x14ac:dyDescent="0.3">
      <c r="A53" s="160" t="s">
        <v>6</v>
      </c>
      <c r="B53" s="161">
        <f t="shared" ref="B53:C53" si="16">(B38/50)*1000</f>
        <v>3.8301690630951151</v>
      </c>
      <c r="C53" s="161">
        <f t="shared" si="16"/>
        <v>2.7792034500278957</v>
      </c>
      <c r="D53" s="209">
        <f t="shared" ref="D53:E53" si="17">(D38/50)*1000</f>
        <v>0.15454738000446105</v>
      </c>
      <c r="E53" s="209">
        <f t="shared" si="17"/>
        <v>0.64444226957210826</v>
      </c>
      <c r="F53" s="55"/>
      <c r="G53" s="55"/>
      <c r="H53" s="133" t="s">
        <v>6</v>
      </c>
      <c r="I53" s="137">
        <v>5.7131847966900882</v>
      </c>
      <c r="J53" s="137">
        <v>6.8513101566245549</v>
      </c>
      <c r="K53" s="185">
        <v>0.6126702013889983</v>
      </c>
      <c r="L53" s="185">
        <v>4.6649193043895996E-2</v>
      </c>
      <c r="M53" s="190"/>
      <c r="N53" s="193"/>
      <c r="O53" s="193"/>
      <c r="P53" s="192"/>
      <c r="Q53" s="192"/>
    </row>
    <row r="54" spans="1:21" ht="18.75" x14ac:dyDescent="0.3">
      <c r="A54" s="160" t="s">
        <v>5</v>
      </c>
      <c r="B54" s="161">
        <f t="shared" ref="B54:C54" si="18">(B39/50)*1000</f>
        <v>2.7907414074600614</v>
      </c>
      <c r="C54" s="161">
        <f t="shared" si="18"/>
        <v>1.0384284514491489</v>
      </c>
      <c r="D54" s="209">
        <f t="shared" ref="D54" si="19">(D39/50)*1000</f>
        <v>0.15533592088462939</v>
      </c>
      <c r="E54" s="209">
        <f>(E39/50)*1000</f>
        <v>0.14459688560577069</v>
      </c>
      <c r="F54" s="55"/>
      <c r="G54" s="55"/>
      <c r="H54" s="133" t="s">
        <v>5</v>
      </c>
      <c r="I54" s="137">
        <v>5.0533018273481991</v>
      </c>
      <c r="J54" s="137">
        <v>2.9423995378716055</v>
      </c>
      <c r="K54" s="185">
        <v>0.52534340184305839</v>
      </c>
      <c r="L54" s="185">
        <v>0.10202162613391075</v>
      </c>
      <c r="M54" s="190"/>
      <c r="N54" s="193"/>
      <c r="O54" s="193"/>
      <c r="P54" s="192"/>
      <c r="Q54" s="192"/>
    </row>
    <row r="55" spans="1:21" ht="18.75" x14ac:dyDescent="0.3">
      <c r="A55" s="160" t="s">
        <v>11</v>
      </c>
      <c r="B55" s="161">
        <f t="shared" ref="B55:C55" si="20">(B40/50)*1000</f>
        <v>1.449803270770236</v>
      </c>
      <c r="C55" s="161">
        <f t="shared" si="20"/>
        <v>1.4942053536289859</v>
      </c>
      <c r="D55" s="209">
        <f t="shared" ref="D55:E55" si="21">(D40/50)*1000</f>
        <v>0.42538375433186398</v>
      </c>
      <c r="E55" s="209">
        <f t="shared" si="21"/>
        <v>0.53008093529965405</v>
      </c>
      <c r="F55" s="55"/>
      <c r="G55" s="55"/>
      <c r="H55" s="133"/>
      <c r="I55" s="403"/>
      <c r="J55" s="403"/>
      <c r="K55" s="403"/>
      <c r="L55" s="403"/>
    </row>
    <row r="56" spans="1:21" ht="21" x14ac:dyDescent="0.35">
      <c r="A56" s="160" t="s">
        <v>45</v>
      </c>
      <c r="B56" s="161">
        <f t="shared" ref="B56:C56" si="22">(B41/50)*1000</f>
        <v>1.3078031285884479</v>
      </c>
      <c r="C56" s="161">
        <f t="shared" si="22"/>
        <v>0.73771239135060462</v>
      </c>
      <c r="D56" s="209">
        <f t="shared" ref="D56:E56" si="23">(D41/50)*1000</f>
        <v>0.13387046843605482</v>
      </c>
      <c r="E56" s="209">
        <f t="shared" si="23"/>
        <v>6.7228335722005025E-2</v>
      </c>
      <c r="F56" s="55"/>
      <c r="G56" s="55"/>
      <c r="H56" s="133" t="s">
        <v>45</v>
      </c>
      <c r="I56" s="159">
        <v>3.124484564947037</v>
      </c>
      <c r="J56" s="159">
        <v>2.4838181612337733</v>
      </c>
      <c r="K56" s="185">
        <v>0.53799942673591505</v>
      </c>
      <c r="L56" s="185">
        <v>0.19513317168352159</v>
      </c>
      <c r="M56" s="190"/>
      <c r="N56" s="193"/>
      <c r="O56" s="193"/>
      <c r="P56" s="192"/>
      <c r="Q56" s="192"/>
    </row>
    <row r="57" spans="1:21" ht="18.75" x14ac:dyDescent="0.3">
      <c r="A57" s="160" t="s">
        <v>46</v>
      </c>
      <c r="B57" s="161">
        <f t="shared" ref="B57:C57" si="24">(B42/50)*1000</f>
        <v>1.0215489161306608</v>
      </c>
      <c r="C57" s="161">
        <f t="shared" si="24"/>
        <v>1.0419573866089125</v>
      </c>
      <c r="D57" s="209">
        <f t="shared" ref="D57:E57" si="25">(D42/50)*1000</f>
        <v>0.50878742883629147</v>
      </c>
      <c r="E57" s="209">
        <f t="shared" si="25"/>
        <v>0.46395530182805877</v>
      </c>
      <c r="F57" s="55"/>
      <c r="G57" s="55"/>
      <c r="H57" s="133" t="s">
        <v>46</v>
      </c>
      <c r="I57" s="137">
        <v>1.2019282945176173</v>
      </c>
      <c r="J57" s="137">
        <v>2.7054559938951046</v>
      </c>
      <c r="K57" s="185">
        <v>8.625296967047992E-2</v>
      </c>
      <c r="L57" s="185">
        <v>0.1019846331014447</v>
      </c>
      <c r="M57" s="190"/>
      <c r="N57" s="193"/>
      <c r="O57" s="193"/>
      <c r="P57" s="192"/>
      <c r="Q57" s="192"/>
    </row>
    <row r="58" spans="1:21" ht="18.75" x14ac:dyDescent="0.3">
      <c r="A58" s="160" t="s">
        <v>124</v>
      </c>
      <c r="B58" s="161">
        <f t="shared" ref="B58:C58" si="26">(B43/50)*1000</f>
        <v>0.5035001652159401</v>
      </c>
      <c r="C58" s="161">
        <f t="shared" si="26"/>
        <v>0.72649683131956988</v>
      </c>
      <c r="D58" s="209">
        <f t="shared" ref="D58:E58" si="27">(D43/50)*1000</f>
        <v>0.14517322249600353</v>
      </c>
      <c r="E58" s="209">
        <f t="shared" si="27"/>
        <v>0.14999696103388285</v>
      </c>
      <c r="F58" s="55"/>
      <c r="G58" s="55"/>
      <c r="M58" s="190"/>
      <c r="N58" s="193"/>
      <c r="O58" s="193"/>
      <c r="P58" s="192"/>
      <c r="Q58" s="192"/>
    </row>
    <row r="59" spans="1:21" ht="18.75" x14ac:dyDescent="0.3">
      <c r="A59" s="160" t="s">
        <v>54</v>
      </c>
      <c r="B59" s="210" t="s">
        <v>18</v>
      </c>
      <c r="C59" s="210" t="s">
        <v>18</v>
      </c>
      <c r="D59" s="211" t="s">
        <v>18</v>
      </c>
      <c r="E59" s="211" t="s">
        <v>18</v>
      </c>
      <c r="F59" s="55"/>
      <c r="G59" s="55"/>
      <c r="M59" s="190"/>
      <c r="N59" s="193"/>
      <c r="O59" s="193"/>
      <c r="P59" s="192"/>
      <c r="Q59" s="192"/>
    </row>
    <row r="60" spans="1:21" ht="18.75" x14ac:dyDescent="0.3">
      <c r="A60" s="160" t="s">
        <v>10</v>
      </c>
      <c r="B60" s="210" t="s">
        <v>18</v>
      </c>
      <c r="C60" s="161">
        <f t="shared" ref="C60:E60" si="28">(C45/50)*1000</f>
        <v>1.5405739654799646</v>
      </c>
      <c r="D60" s="211" t="s">
        <v>18</v>
      </c>
      <c r="E60" s="209">
        <f t="shared" si="28"/>
        <v>0.21884844673612694</v>
      </c>
      <c r="H60" s="133" t="s">
        <v>10</v>
      </c>
      <c r="I60" s="137">
        <v>0</v>
      </c>
      <c r="J60" s="137">
        <v>3.8847632308650115</v>
      </c>
      <c r="K60" s="185">
        <v>0</v>
      </c>
      <c r="L60" s="185">
        <v>7.7605382740056919E-2</v>
      </c>
    </row>
    <row r="61" spans="1:21" ht="18.75" x14ac:dyDescent="0.3">
      <c r="A61" s="160" t="s">
        <v>154</v>
      </c>
      <c r="B61" s="210" t="s">
        <v>18</v>
      </c>
      <c r="C61" s="161">
        <f t="shared" ref="C61:E61" si="29">(C46/50)*1000</f>
        <v>13.198905063358724</v>
      </c>
      <c r="D61" s="211" t="s">
        <v>18</v>
      </c>
      <c r="E61" s="209">
        <f t="shared" si="29"/>
        <v>1.2675980399033506</v>
      </c>
      <c r="H61" s="160" t="s">
        <v>154</v>
      </c>
      <c r="I61" s="137">
        <v>0</v>
      </c>
      <c r="J61" s="137">
        <v>19.085607697508852</v>
      </c>
      <c r="K61" s="185">
        <v>0</v>
      </c>
      <c r="L61" s="185">
        <v>0.48027597355164336</v>
      </c>
      <c r="M61" s="190"/>
      <c r="N61" s="193"/>
      <c r="O61" s="193"/>
      <c r="P61" s="192"/>
      <c r="Q61" s="192"/>
    </row>
    <row r="62" spans="1:21" s="23" customFormat="1" ht="18.75" x14ac:dyDescent="0.3">
      <c r="A62" s="160"/>
      <c r="B62" s="161"/>
      <c r="C62" s="161"/>
      <c r="H62" s="160"/>
      <c r="I62" s="161"/>
      <c r="J62" s="161"/>
      <c r="K62" s="187"/>
      <c r="L62" s="187"/>
    </row>
    <row r="63" spans="1:21" s="23" customFormat="1" ht="18.75" x14ac:dyDescent="0.3">
      <c r="A63" s="133" t="s">
        <v>146</v>
      </c>
      <c r="B63" s="137">
        <f>SUM(B51:B61)</f>
        <v>94.75923490656038</v>
      </c>
      <c r="C63" s="137">
        <f>SUM(C51:C61)</f>
        <v>60.386607864912961</v>
      </c>
      <c r="D63"/>
      <c r="E63"/>
      <c r="F63"/>
      <c r="G63"/>
      <c r="H63" s="133" t="s">
        <v>146</v>
      </c>
      <c r="I63" s="137">
        <f>SUM(I51:I61)</f>
        <v>139.53486098198888</v>
      </c>
      <c r="J63" s="137">
        <f>SUM(J51:J61)</f>
        <v>111.69872248701728</v>
      </c>
    </row>
    <row r="64" spans="1:21" s="23" customFormat="1" ht="18.75" x14ac:dyDescent="0.3">
      <c r="A64" s="160"/>
      <c r="B64" s="161"/>
      <c r="C64" s="161"/>
      <c r="H64" s="160"/>
      <c r="I64" s="161"/>
      <c r="J64" s="161"/>
    </row>
    <row r="65" spans="1:14" s="23" customFormat="1" ht="21" hidden="1" x14ac:dyDescent="0.35">
      <c r="A65" s="160"/>
      <c r="B65" s="161"/>
      <c r="C65" s="161"/>
      <c r="H65" s="135"/>
      <c r="I65" s="134"/>
      <c r="J65" s="134"/>
      <c r="K65" s="394" t="s">
        <v>152</v>
      </c>
      <c r="L65" s="394"/>
    </row>
    <row r="66" spans="1:14" s="23" customFormat="1" ht="18.75" hidden="1" x14ac:dyDescent="0.3">
      <c r="A66" s="160"/>
      <c r="B66" s="161"/>
      <c r="C66" s="161"/>
      <c r="H66" s="117"/>
      <c r="I66" s="290" t="s">
        <v>114</v>
      </c>
      <c r="J66" s="290" t="s">
        <v>115</v>
      </c>
      <c r="K66" s="184" t="s">
        <v>114</v>
      </c>
      <c r="L66" s="184" t="s">
        <v>115</v>
      </c>
    </row>
    <row r="67" spans="1:14" s="23" customFormat="1" ht="18.75" hidden="1" x14ac:dyDescent="0.3">
      <c r="A67" s="160"/>
      <c r="B67" s="161"/>
      <c r="C67" s="161"/>
      <c r="H67" s="133"/>
      <c r="I67" s="290" t="s">
        <v>552</v>
      </c>
      <c r="J67" s="290" t="s">
        <v>552</v>
      </c>
      <c r="K67" s="290" t="s">
        <v>552</v>
      </c>
      <c r="L67" s="290" t="s">
        <v>552</v>
      </c>
    </row>
    <row r="68" spans="1:14" s="23" customFormat="1" ht="18.75" hidden="1" x14ac:dyDescent="0.3">
      <c r="A68" s="160"/>
      <c r="B68" s="161"/>
      <c r="C68" s="161"/>
      <c r="H68" s="206" t="s">
        <v>7</v>
      </c>
      <c r="I68" s="106">
        <v>3.158868054072741</v>
      </c>
      <c r="J68" s="4">
        <v>1.7710080807048054</v>
      </c>
      <c r="K68" s="4">
        <v>0.10800939237026366</v>
      </c>
      <c r="L68" s="4">
        <v>1.9567923760791257E-2</v>
      </c>
    </row>
    <row r="69" spans="1:14" s="23" customFormat="1" ht="18.75" hidden="1" x14ac:dyDescent="0.3">
      <c r="A69" s="160"/>
      <c r="B69" s="161"/>
      <c r="C69" s="161"/>
      <c r="H69" s="206" t="s">
        <v>47</v>
      </c>
      <c r="I69" s="106">
        <v>0.15826322786480818</v>
      </c>
      <c r="J69" s="106" t="s">
        <v>18</v>
      </c>
      <c r="K69" s="4">
        <v>6.0854585121597256E-2</v>
      </c>
      <c r="L69" s="106" t="s">
        <v>18</v>
      </c>
    </row>
    <row r="70" spans="1:14" s="23" customFormat="1" ht="18.75" hidden="1" x14ac:dyDescent="0.3">
      <c r="A70" s="160"/>
      <c r="B70" s="161"/>
      <c r="C70" s="161"/>
      <c r="H70" s="206" t="s">
        <v>6</v>
      </c>
      <c r="I70" s="106">
        <v>0.13590280775200445</v>
      </c>
      <c r="J70" s="4">
        <v>0.15107175249688362</v>
      </c>
      <c r="K70" s="4">
        <v>9.5440107222011534E-3</v>
      </c>
      <c r="L70" s="4">
        <v>1.1420876420613667E-3</v>
      </c>
    </row>
    <row r="71" spans="1:14" s="23" customFormat="1" ht="18.75" hidden="1" x14ac:dyDescent="0.3">
      <c r="A71" s="160"/>
      <c r="B71" s="161"/>
      <c r="C71" s="161"/>
      <c r="H71" s="206" t="s">
        <v>5</v>
      </c>
      <c r="I71" s="106">
        <v>0.12029001206947729</v>
      </c>
      <c r="J71" s="4">
        <v>6.3790033315112196E-2</v>
      </c>
      <c r="K71" s="4">
        <v>3.6864151131649359E-3</v>
      </c>
      <c r="L71" s="4">
        <v>5.1618119940441507E-4</v>
      </c>
    </row>
    <row r="72" spans="1:14" s="23" customFormat="1" ht="18.75" hidden="1" x14ac:dyDescent="0.3">
      <c r="A72" s="160"/>
      <c r="B72" s="161"/>
      <c r="C72" s="161"/>
      <c r="H72" s="206" t="s">
        <v>45</v>
      </c>
      <c r="I72" s="106">
        <v>6.8195764995790581E-2</v>
      </c>
      <c r="J72" s="4">
        <v>5.4548538503722412E-2</v>
      </c>
      <c r="K72" s="4">
        <v>4.0272489317463744E-2</v>
      </c>
      <c r="L72" s="4">
        <v>1.4206451491518259E-2</v>
      </c>
    </row>
    <row r="73" spans="1:14" s="23" customFormat="1" ht="18.75" hidden="1" x14ac:dyDescent="0.3">
      <c r="A73" s="160"/>
      <c r="B73" s="161"/>
      <c r="C73" s="161"/>
      <c r="H73" s="206" t="s">
        <v>10</v>
      </c>
      <c r="I73" s="106" t="s">
        <v>18</v>
      </c>
      <c r="J73" s="4">
        <v>8.5659359274998931E-2</v>
      </c>
      <c r="K73" s="106" t="s">
        <v>18</v>
      </c>
      <c r="L73" s="4">
        <v>8.1831493349603327E-3</v>
      </c>
    </row>
    <row r="74" spans="1:14" s="23" customFormat="1" ht="18.75" hidden="1" x14ac:dyDescent="0.3">
      <c r="A74" s="160"/>
      <c r="B74" s="161"/>
      <c r="C74" s="161"/>
      <c r="H74" s="206" t="s">
        <v>46</v>
      </c>
      <c r="I74" s="106" t="s">
        <v>18</v>
      </c>
      <c r="J74" s="4">
        <v>4.7248275822441219E-2</v>
      </c>
      <c r="K74" s="106" t="s">
        <v>18</v>
      </c>
      <c r="L74" s="4">
        <v>5.790790732253347E-3</v>
      </c>
    </row>
    <row r="75" spans="1:14" s="23" customFormat="1" ht="18.75" hidden="1" x14ac:dyDescent="0.3">
      <c r="A75" s="160"/>
      <c r="B75" s="161"/>
      <c r="C75" s="161"/>
      <c r="H75" s="206" t="s">
        <v>548</v>
      </c>
      <c r="I75" s="106" t="s">
        <v>18</v>
      </c>
      <c r="J75" s="4">
        <v>0.39617706205598802</v>
      </c>
      <c r="K75" s="106" t="s">
        <v>18</v>
      </c>
      <c r="L75" s="4">
        <v>1.0860353763262188E-2</v>
      </c>
    </row>
    <row r="76" spans="1:14" s="23" customFormat="1" ht="18.75" x14ac:dyDescent="0.3">
      <c r="A76" s="160"/>
      <c r="B76" s="161"/>
      <c r="C76" s="161"/>
      <c r="H76" s="160"/>
      <c r="I76" s="106"/>
      <c r="J76" s="4"/>
      <c r="K76" s="106"/>
      <c r="L76" s="4"/>
    </row>
    <row r="77" spans="1:14" s="23" customFormat="1" ht="21" x14ac:dyDescent="0.35">
      <c r="H77" s="135" t="s">
        <v>550</v>
      </c>
      <c r="I77" s="134"/>
      <c r="J77" s="134"/>
      <c r="K77" s="394" t="s">
        <v>152</v>
      </c>
      <c r="L77" s="394"/>
      <c r="M77" s="156"/>
    </row>
    <row r="78" spans="1:14" s="23" customFormat="1" ht="18.75" x14ac:dyDescent="0.3">
      <c r="H78" s="117"/>
      <c r="I78" s="289" t="s">
        <v>114</v>
      </c>
      <c r="J78" s="289" t="s">
        <v>115</v>
      </c>
      <c r="K78" s="184" t="s">
        <v>114</v>
      </c>
      <c r="L78" s="184" t="s">
        <v>115</v>
      </c>
      <c r="M78" s="288"/>
    </row>
    <row r="79" spans="1:14" s="23" customFormat="1" ht="18.75" x14ac:dyDescent="0.3">
      <c r="H79" s="133"/>
      <c r="I79" s="289" t="s">
        <v>116</v>
      </c>
      <c r="J79" s="289" t="s">
        <v>116</v>
      </c>
      <c r="K79" s="184" t="s">
        <v>116</v>
      </c>
      <c r="L79" s="184" t="s">
        <v>116</v>
      </c>
      <c r="M79" s="288"/>
    </row>
    <row r="80" spans="1:14" s="23" customFormat="1" ht="18.75" x14ac:dyDescent="0.3">
      <c r="H80" s="160" t="s">
        <v>7</v>
      </c>
      <c r="I80" s="402">
        <f>(I68/50)*1000</f>
        <v>63.177361081454819</v>
      </c>
      <c r="J80" s="402">
        <f>(J68/50)*1000</f>
        <v>35.420161614096109</v>
      </c>
      <c r="K80" s="400">
        <f>(K68/50)*1000</f>
        <v>2.1601878474052731</v>
      </c>
      <c r="L80" s="400">
        <f>(L68/50)*1000</f>
        <v>0.39135847521582517</v>
      </c>
      <c r="M80" s="195"/>
      <c r="N80" s="195"/>
    </row>
    <row r="81" spans="1:19" s="23" customFormat="1" ht="18.75" x14ac:dyDescent="0.3">
      <c r="H81" s="160" t="s">
        <v>47</v>
      </c>
      <c r="I81" s="402">
        <f t="shared" ref="I81:I84" si="30">(I69/50)*1000</f>
        <v>3.1652645572961635</v>
      </c>
      <c r="J81" s="402" t="s">
        <v>18</v>
      </c>
      <c r="K81" s="400">
        <f>(K69/50)*1000</f>
        <v>1.217091702431945</v>
      </c>
      <c r="L81" s="400" t="s">
        <v>18</v>
      </c>
      <c r="M81" s="195"/>
      <c r="N81" s="195"/>
    </row>
    <row r="82" spans="1:19" s="23" customFormat="1" ht="18.75" x14ac:dyDescent="0.3">
      <c r="H82" s="160" t="s">
        <v>6</v>
      </c>
      <c r="I82" s="402">
        <f t="shared" si="30"/>
        <v>2.7180561550400886</v>
      </c>
      <c r="J82" s="402">
        <f>(J70/50)*1000</f>
        <v>3.0214350499376725</v>
      </c>
      <c r="K82" s="400">
        <f>(K70/50)*1000</f>
        <v>0.19088021444402306</v>
      </c>
      <c r="L82" s="400">
        <f>(L70/50)*1000</f>
        <v>2.2841752841227334E-2</v>
      </c>
      <c r="M82" s="195"/>
      <c r="N82" s="195"/>
    </row>
    <row r="83" spans="1:19" s="23" customFormat="1" ht="18.75" x14ac:dyDescent="0.3">
      <c r="H83" s="160" t="s">
        <v>5</v>
      </c>
      <c r="I83" s="402">
        <f t="shared" si="30"/>
        <v>2.4058002413895454</v>
      </c>
      <c r="J83" s="402">
        <f>(J71/50)*1000</f>
        <v>1.2758006663022439</v>
      </c>
      <c r="K83" s="400">
        <f>(K71/50)*1000</f>
        <v>7.3728302263298726E-2</v>
      </c>
      <c r="L83" s="400">
        <f t="shared" ref="L83:L87" si="31">(L71/50)*1000</f>
        <v>1.0323623988088301E-2</v>
      </c>
      <c r="M83" s="195"/>
      <c r="N83" s="195"/>
    </row>
    <row r="84" spans="1:19" s="23" customFormat="1" ht="18.75" x14ac:dyDescent="0.3">
      <c r="H84" s="160" t="s">
        <v>45</v>
      </c>
      <c r="I84" s="402">
        <f t="shared" si="30"/>
        <v>1.3639152999158117</v>
      </c>
      <c r="J84" s="402">
        <f>(J72/50)*1000</f>
        <v>1.0909707700744482</v>
      </c>
      <c r="K84" s="400">
        <f>(K72/50)*1000</f>
        <v>0.80544978634927489</v>
      </c>
      <c r="L84" s="400">
        <f t="shared" si="31"/>
        <v>0.28412902983036514</v>
      </c>
      <c r="M84" s="195"/>
      <c r="N84" s="195"/>
    </row>
    <row r="85" spans="1:19" s="23" customFormat="1" ht="18.75" x14ac:dyDescent="0.3">
      <c r="H85" s="160" t="s">
        <v>10</v>
      </c>
      <c r="I85" s="402" t="s">
        <v>18</v>
      </c>
      <c r="J85" s="402">
        <f>(J73/50)*1000</f>
        <v>1.7131871854999785</v>
      </c>
      <c r="K85" s="400" t="s">
        <v>18</v>
      </c>
      <c r="L85" s="400">
        <f t="shared" si="31"/>
        <v>0.16366298669920665</v>
      </c>
      <c r="M85" s="195"/>
      <c r="N85" s="195"/>
    </row>
    <row r="86" spans="1:19" s="23" customFormat="1" ht="18.75" x14ac:dyDescent="0.3">
      <c r="H86" s="160" t="s">
        <v>46</v>
      </c>
      <c r="I86" s="402" t="s">
        <v>18</v>
      </c>
      <c r="J86" s="402">
        <f>(J74/50)*1000</f>
        <v>0.94496551644882432</v>
      </c>
      <c r="K86" s="400" t="s">
        <v>18</v>
      </c>
      <c r="L86" s="400">
        <f t="shared" si="31"/>
        <v>0.11581581464506695</v>
      </c>
      <c r="M86" s="195"/>
      <c r="N86" s="195"/>
    </row>
    <row r="87" spans="1:19" ht="18.75" x14ac:dyDescent="0.3">
      <c r="H87" s="160" t="s">
        <v>548</v>
      </c>
      <c r="I87" s="402" t="s">
        <v>18</v>
      </c>
      <c r="J87" s="402">
        <f>(J75/50)*1000</f>
        <v>7.9235412411197608</v>
      </c>
      <c r="K87" s="400" t="s">
        <v>18</v>
      </c>
      <c r="L87" s="400">
        <f t="shared" si="31"/>
        <v>0.21720707526524374</v>
      </c>
      <c r="M87" s="195"/>
      <c r="N87" s="195"/>
    </row>
    <row r="88" spans="1:19" s="195" customFormat="1" x14ac:dyDescent="0.25">
      <c r="A88" s="23"/>
      <c r="B88" s="106"/>
      <c r="C88" s="4"/>
      <c r="D88" s="106"/>
      <c r="E88" s="4"/>
    </row>
    <row r="89" spans="1:19" s="195" customFormat="1" ht="18.75" x14ac:dyDescent="0.3">
      <c r="A89" s="23"/>
      <c r="B89" s="106"/>
      <c r="C89" s="4"/>
      <c r="D89" s="106"/>
      <c r="E89" s="4"/>
      <c r="H89" s="133" t="s">
        <v>146</v>
      </c>
      <c r="I89" s="137">
        <f>SUM(I80:I87)</f>
        <v>72.830397335096436</v>
      </c>
      <c r="J89" s="137">
        <f>SUM(J80:J87)</f>
        <v>51.390062043479034</v>
      </c>
    </row>
    <row r="90" spans="1:19" s="195" customFormat="1" x14ac:dyDescent="0.25">
      <c r="A90" s="23"/>
      <c r="B90" s="106"/>
      <c r="C90" s="4"/>
      <c r="D90" s="106"/>
      <c r="E90" s="4"/>
    </row>
    <row r="91" spans="1:19" ht="21" x14ac:dyDescent="0.35">
      <c r="A91" s="217" t="s">
        <v>155</v>
      </c>
    </row>
    <row r="92" spans="1:19" ht="21" x14ac:dyDescent="0.35">
      <c r="A92" s="218" t="s">
        <v>172</v>
      </c>
    </row>
    <row r="93" spans="1:19" s="195" customFormat="1" ht="21" x14ac:dyDescent="0.35">
      <c r="A93" s="217" t="s">
        <v>169</v>
      </c>
    </row>
    <row r="94" spans="1:19" ht="21" x14ac:dyDescent="0.35">
      <c r="A94" s="219" t="s">
        <v>156</v>
      </c>
      <c r="B94" s="23"/>
      <c r="C94" s="23"/>
      <c r="D94" s="23"/>
      <c r="E94" s="23"/>
      <c r="F94" s="23"/>
    </row>
    <row r="95" spans="1:19" ht="27" thickBot="1" x14ac:dyDescent="0.45">
      <c r="A95" s="396" t="s">
        <v>106</v>
      </c>
      <c r="B95" s="396"/>
      <c r="C95" s="396"/>
      <c r="D95" s="396"/>
      <c r="E95" s="396"/>
      <c r="F95" s="396"/>
      <c r="G95" s="396"/>
      <c r="H95" s="396"/>
      <c r="I95" s="396"/>
      <c r="J95" s="396"/>
      <c r="K95" s="396"/>
      <c r="L95" s="396"/>
      <c r="M95" s="205"/>
      <c r="N95" s="205"/>
      <c r="O95" s="205"/>
      <c r="P95" s="205"/>
      <c r="Q95" s="205"/>
      <c r="R95" s="205"/>
      <c r="S95" s="205"/>
    </row>
    <row r="96" spans="1:19" hidden="1" x14ac:dyDescent="0.25">
      <c r="B96" s="373" t="s">
        <v>112</v>
      </c>
      <c r="C96" s="373"/>
      <c r="D96" s="373"/>
      <c r="E96" s="373"/>
      <c r="F96" s="64"/>
      <c r="G96" s="64"/>
      <c r="I96" s="373"/>
      <c r="J96" s="373"/>
      <c r="K96" s="373"/>
      <c r="L96" s="373"/>
      <c r="M96" s="64"/>
    </row>
    <row r="97" spans="1:17" hidden="1" x14ac:dyDescent="0.25">
      <c r="B97" s="64" t="s">
        <v>114</v>
      </c>
      <c r="C97" s="64" t="s">
        <v>115</v>
      </c>
      <c r="D97" s="64"/>
      <c r="E97" s="64"/>
    </row>
    <row r="98" spans="1:17" hidden="1" x14ac:dyDescent="0.25">
      <c r="A98" t="s">
        <v>7</v>
      </c>
      <c r="B98" s="106">
        <v>1.9993498291376348</v>
      </c>
      <c r="C98" s="106">
        <v>0.95344567941481984</v>
      </c>
      <c r="D98" s="4"/>
      <c r="E98" s="106"/>
      <c r="F98" s="25"/>
      <c r="G98" s="25"/>
      <c r="I98" s="19"/>
      <c r="J98" s="105"/>
      <c r="K98" s="19"/>
      <c r="L98" s="105"/>
      <c r="M98" s="25"/>
    </row>
    <row r="99" spans="1:17" hidden="1" x14ac:dyDescent="0.25">
      <c r="A99" t="s">
        <v>47</v>
      </c>
      <c r="B99" s="106">
        <v>0.23434351538476761</v>
      </c>
      <c r="C99" s="106">
        <v>5.4910325605418954E-2</v>
      </c>
      <c r="D99" s="4"/>
      <c r="E99" s="106"/>
      <c r="F99" s="25"/>
      <c r="G99" s="25"/>
      <c r="I99" s="105"/>
      <c r="J99" s="105"/>
      <c r="K99" s="105"/>
      <c r="L99" s="59"/>
      <c r="M99" s="25"/>
    </row>
    <row r="100" spans="1:17" hidden="1" x14ac:dyDescent="0.25">
      <c r="A100" t="s">
        <v>11</v>
      </c>
      <c r="B100" s="106">
        <v>0.12354630627930879</v>
      </c>
      <c r="C100" s="106">
        <v>5.0190232227343722E-2</v>
      </c>
      <c r="D100" s="4"/>
      <c r="E100" s="106"/>
      <c r="F100" s="25"/>
      <c r="G100" s="25"/>
      <c r="H100" s="397"/>
      <c r="I100" s="397"/>
      <c r="J100" s="397"/>
      <c r="K100" s="4"/>
      <c r="L100" s="4"/>
      <c r="M100" s="25"/>
    </row>
    <row r="101" spans="1:17" hidden="1" x14ac:dyDescent="0.25">
      <c r="A101" t="s">
        <v>6</v>
      </c>
      <c r="B101" s="106">
        <v>8.2399526715033436E-2</v>
      </c>
      <c r="C101" s="106">
        <v>9.0399493912328668E-2</v>
      </c>
      <c r="D101" s="4"/>
      <c r="E101" s="106"/>
      <c r="F101" s="108"/>
      <c r="G101" s="108"/>
      <c r="H101" s="55"/>
      <c r="I101" s="55"/>
      <c r="J101" s="55"/>
      <c r="K101" s="4"/>
      <c r="L101" s="4"/>
      <c r="M101" s="25"/>
    </row>
    <row r="102" spans="1:17" hidden="1" x14ac:dyDescent="0.25">
      <c r="A102" t="s">
        <v>5</v>
      </c>
      <c r="B102" s="106">
        <v>7.8144001577164293E-2</v>
      </c>
      <c r="C102" s="106">
        <v>2.7632091927187293E-2</v>
      </c>
      <c r="D102" s="4"/>
      <c r="E102" s="106"/>
      <c r="F102" s="108"/>
      <c r="G102" s="108"/>
      <c r="I102" s="55"/>
      <c r="J102" s="55"/>
      <c r="K102" s="4"/>
      <c r="L102" s="4"/>
      <c r="M102" s="25"/>
    </row>
    <row r="103" spans="1:17" hidden="1" x14ac:dyDescent="0.25">
      <c r="A103" t="s">
        <v>10</v>
      </c>
      <c r="B103" s="106">
        <v>4.9094252525710681E-2</v>
      </c>
      <c r="C103" s="106">
        <v>5.344432449208273E-2</v>
      </c>
      <c r="D103" s="4"/>
      <c r="E103" s="106"/>
      <c r="F103" s="108"/>
      <c r="G103" s="108"/>
      <c r="H103" s="55"/>
      <c r="I103" s="107"/>
      <c r="J103" s="107"/>
      <c r="K103" s="4"/>
      <c r="L103" s="4"/>
      <c r="M103" s="25"/>
    </row>
    <row r="104" spans="1:17" hidden="1" x14ac:dyDescent="0.25">
      <c r="A104" t="s">
        <v>46</v>
      </c>
      <c r="B104" s="106">
        <v>4.6666383381479326E-2</v>
      </c>
      <c r="C104" s="106">
        <v>4.0639169122997913E-2</v>
      </c>
      <c r="D104" s="4"/>
      <c r="E104" s="106"/>
      <c r="F104" s="25"/>
      <c r="G104" s="25"/>
      <c r="H104" s="55"/>
      <c r="I104" s="107"/>
      <c r="J104" s="107"/>
      <c r="K104" s="4"/>
      <c r="L104" s="4"/>
      <c r="M104" s="25"/>
    </row>
    <row r="105" spans="1:17" hidden="1" x14ac:dyDescent="0.25">
      <c r="A105" t="s">
        <v>45</v>
      </c>
      <c r="B105" s="106">
        <v>4.3837177783554386E-2</v>
      </c>
      <c r="C105" s="106">
        <v>2.1841256256242485E-2</v>
      </c>
      <c r="D105" s="4"/>
      <c r="E105" s="106"/>
      <c r="F105" s="25"/>
      <c r="G105" s="25"/>
      <c r="I105" s="4"/>
      <c r="J105" s="4"/>
      <c r="K105" s="4"/>
      <c r="L105" s="4"/>
      <c r="M105" s="25"/>
    </row>
    <row r="106" spans="1:17" hidden="1" x14ac:dyDescent="0.25">
      <c r="A106" t="s">
        <v>124</v>
      </c>
      <c r="B106" s="106">
        <v>3.9433222844393372E-2</v>
      </c>
      <c r="C106" s="106">
        <v>1.9759124920072698E-2</v>
      </c>
      <c r="D106" s="4"/>
      <c r="E106" s="106"/>
      <c r="F106" s="25"/>
      <c r="G106" s="25"/>
      <c r="I106" s="4"/>
      <c r="J106" s="4"/>
      <c r="K106" s="4"/>
      <c r="L106" s="4"/>
      <c r="M106" s="25"/>
    </row>
    <row r="107" spans="1:17" hidden="1" x14ac:dyDescent="0.25">
      <c r="A107" t="s">
        <v>120</v>
      </c>
      <c r="B107" s="132"/>
      <c r="C107" s="106">
        <v>7.1342498478022834E-2</v>
      </c>
      <c r="D107" s="4"/>
      <c r="E107" s="106"/>
      <c r="F107" s="25"/>
      <c r="G107" s="25"/>
      <c r="I107" s="4"/>
      <c r="J107" s="4"/>
      <c r="K107" s="4"/>
      <c r="L107" s="4"/>
      <c r="M107" s="25"/>
    </row>
    <row r="108" spans="1:17" x14ac:dyDescent="0.25">
      <c r="B108" s="106"/>
      <c r="C108" s="106"/>
      <c r="D108" s="4"/>
      <c r="E108" s="106"/>
      <c r="F108" s="25"/>
      <c r="G108" s="25"/>
      <c r="I108" s="4"/>
      <c r="J108" s="4"/>
      <c r="K108" s="4"/>
      <c r="L108" s="4"/>
      <c r="M108" s="25"/>
    </row>
    <row r="109" spans="1:17" x14ac:dyDescent="0.25">
      <c r="B109" s="106"/>
      <c r="C109" s="106"/>
      <c r="D109" s="4"/>
      <c r="E109" s="106"/>
      <c r="F109" s="25"/>
      <c r="G109" s="25"/>
      <c r="I109" s="4"/>
      <c r="J109" s="4"/>
      <c r="K109" s="4"/>
      <c r="L109" s="4"/>
      <c r="M109" s="25"/>
    </row>
    <row r="110" spans="1:17" ht="24" x14ac:dyDescent="0.45">
      <c r="A110" s="393" t="s">
        <v>163</v>
      </c>
      <c r="B110" s="393"/>
      <c r="C110" s="393"/>
      <c r="D110" s="23"/>
      <c r="E110" s="212"/>
      <c r="H110" s="135" t="s">
        <v>162</v>
      </c>
      <c r="I110" s="135"/>
      <c r="J110" s="135"/>
      <c r="K110" s="394" t="s">
        <v>152</v>
      </c>
      <c r="L110" s="394"/>
      <c r="M110" s="397"/>
      <c r="N110" s="397"/>
      <c r="O110" s="397"/>
      <c r="P110" s="373"/>
      <c r="Q110" s="373"/>
    </row>
    <row r="111" spans="1:17" ht="21" x14ac:dyDescent="0.35">
      <c r="A111" s="160"/>
      <c r="B111" s="207" t="s">
        <v>114</v>
      </c>
      <c r="C111" s="207" t="s">
        <v>115</v>
      </c>
      <c r="D111" s="100"/>
      <c r="E111" s="100"/>
      <c r="F111" s="126"/>
      <c r="G111" s="126"/>
      <c r="H111" s="144"/>
      <c r="I111" s="144" t="s">
        <v>114</v>
      </c>
      <c r="J111" s="144" t="s">
        <v>115</v>
      </c>
      <c r="K111" s="184" t="s">
        <v>114</v>
      </c>
      <c r="L111" s="184" t="s">
        <v>115</v>
      </c>
      <c r="M111" s="197"/>
      <c r="N111" s="196"/>
      <c r="O111" s="196"/>
      <c r="P111" s="198"/>
      <c r="Q111" s="198"/>
    </row>
    <row r="112" spans="1:17" ht="21" x14ac:dyDescent="0.35">
      <c r="A112" s="206"/>
      <c r="B112" s="207" t="s">
        <v>116</v>
      </c>
      <c r="C112" s="207" t="s">
        <v>116</v>
      </c>
      <c r="D112" s="100"/>
      <c r="E112" s="100"/>
      <c r="F112" s="126"/>
      <c r="G112" s="126"/>
      <c r="H112" s="145"/>
      <c r="I112" s="144" t="s">
        <v>116</v>
      </c>
      <c r="J112" s="144" t="s">
        <v>116</v>
      </c>
      <c r="K112" s="184" t="s">
        <v>116</v>
      </c>
      <c r="L112" s="184" t="s">
        <v>116</v>
      </c>
      <c r="M112" s="195"/>
      <c r="N112" s="196"/>
      <c r="O112" s="196"/>
      <c r="P112" s="198"/>
      <c r="Q112" s="198"/>
    </row>
    <row r="113" spans="1:17" ht="21" x14ac:dyDescent="0.35">
      <c r="A113" s="160" t="s">
        <v>7</v>
      </c>
      <c r="B113" s="162">
        <f t="shared" ref="B113:C122" si="32">(B98/50)*1000</f>
        <v>39.986996582752695</v>
      </c>
      <c r="C113" s="162">
        <f t="shared" si="32"/>
        <v>19.068913588296397</v>
      </c>
      <c r="D113" s="49"/>
      <c r="E113" s="212"/>
      <c r="H113" s="52" t="s">
        <v>7</v>
      </c>
      <c r="I113" s="158">
        <v>49.529392331093987</v>
      </c>
      <c r="J113" s="158">
        <v>20.596630650843782</v>
      </c>
      <c r="K113" s="194">
        <v>5.3369226708865343</v>
      </c>
      <c r="L113" s="194">
        <v>1.8714637335534017</v>
      </c>
      <c r="M113" s="197"/>
      <c r="N113" s="199"/>
      <c r="O113" s="199"/>
      <c r="P113" s="200"/>
      <c r="Q113" s="200"/>
    </row>
    <row r="114" spans="1:17" ht="21" x14ac:dyDescent="0.35">
      <c r="A114" s="160" t="s">
        <v>47</v>
      </c>
      <c r="B114" s="162">
        <f t="shared" si="32"/>
        <v>4.6868703076953517</v>
      </c>
      <c r="C114" s="162">
        <f t="shared" si="32"/>
        <v>1.0982065121083791</v>
      </c>
      <c r="D114" s="49"/>
      <c r="E114" s="212"/>
      <c r="H114" s="52" t="s">
        <v>47</v>
      </c>
      <c r="I114" s="158">
        <v>5.1611422592477112</v>
      </c>
      <c r="J114" s="158">
        <v>0.70104000695929325</v>
      </c>
      <c r="K114" s="194">
        <v>1.2172328591180162</v>
      </c>
      <c r="L114" s="194">
        <v>8.5223939218225936E-2</v>
      </c>
      <c r="M114" s="197"/>
      <c r="N114" s="199"/>
      <c r="O114" s="199"/>
      <c r="P114" s="200"/>
      <c r="Q114" s="200"/>
    </row>
    <row r="115" spans="1:17" ht="18.75" x14ac:dyDescent="0.3">
      <c r="A115" s="160" t="s">
        <v>11</v>
      </c>
      <c r="B115" s="162">
        <f t="shared" si="32"/>
        <v>2.4709261255861761</v>
      </c>
      <c r="C115" s="162">
        <f t="shared" si="32"/>
        <v>1.0038046445468745</v>
      </c>
      <c r="D115" s="49"/>
      <c r="E115" s="212"/>
      <c r="I115" s="146"/>
      <c r="J115" s="146"/>
      <c r="K115" s="142"/>
      <c r="L115" s="142"/>
    </row>
    <row r="116" spans="1:17" ht="21" x14ac:dyDescent="0.35">
      <c r="A116" s="160" t="s">
        <v>6</v>
      </c>
      <c r="B116" s="162">
        <f t="shared" si="32"/>
        <v>1.6479905343006689</v>
      </c>
      <c r="C116" s="162">
        <f t="shared" si="32"/>
        <v>1.8079898782465733</v>
      </c>
      <c r="D116" s="49"/>
      <c r="E116" s="212"/>
      <c r="H116" s="52" t="s">
        <v>6</v>
      </c>
      <c r="I116" s="158">
        <v>2.4341106214231885</v>
      </c>
      <c r="J116" s="158">
        <v>1.80464512623178</v>
      </c>
      <c r="K116" s="194">
        <v>0.31053562766989795</v>
      </c>
      <c r="L116" s="194">
        <v>0.25932197348132852</v>
      </c>
      <c r="M116" s="197"/>
      <c r="N116" s="199"/>
      <c r="O116" s="199"/>
      <c r="P116" s="200"/>
      <c r="Q116" s="200"/>
    </row>
    <row r="117" spans="1:17" ht="21" x14ac:dyDescent="0.35">
      <c r="A117" s="160" t="s">
        <v>5</v>
      </c>
      <c r="B117" s="162">
        <f t="shared" si="32"/>
        <v>1.5628800315432858</v>
      </c>
      <c r="C117" s="162">
        <f t="shared" si="32"/>
        <v>0.55264183854374582</v>
      </c>
      <c r="D117" s="49"/>
      <c r="E117" s="212"/>
      <c r="H117" s="52" t="s">
        <v>5</v>
      </c>
      <c r="I117" s="158">
        <v>2.15285624713623</v>
      </c>
      <c r="J117" s="158">
        <v>0.81471909314923674</v>
      </c>
      <c r="K117" s="194">
        <v>0.25517305361382364</v>
      </c>
      <c r="L117" s="194">
        <v>8.7064569750044993E-2</v>
      </c>
      <c r="M117" s="197"/>
      <c r="N117" s="199"/>
      <c r="O117" s="199"/>
      <c r="P117" s="200"/>
      <c r="Q117" s="200"/>
    </row>
    <row r="118" spans="1:17" ht="21" x14ac:dyDescent="0.35">
      <c r="A118" s="160" t="s">
        <v>10</v>
      </c>
      <c r="B118" s="162">
        <f t="shared" si="32"/>
        <v>0.98188505051421349</v>
      </c>
      <c r="C118" s="162">
        <f t="shared" si="32"/>
        <v>1.0688864898416546</v>
      </c>
      <c r="D118" s="23"/>
      <c r="E118" s="23"/>
      <c r="H118" s="52" t="s">
        <v>10</v>
      </c>
      <c r="I118" s="158">
        <v>0</v>
      </c>
      <c r="J118" s="158">
        <v>1.0346839775529482</v>
      </c>
      <c r="K118" s="194">
        <v>0</v>
      </c>
      <c r="L118" s="194">
        <v>0.15025450740103982</v>
      </c>
      <c r="M118" s="197"/>
      <c r="N118" s="199"/>
      <c r="O118" s="199"/>
      <c r="P118" s="200"/>
      <c r="Q118" s="200"/>
    </row>
    <row r="119" spans="1:17" ht="21" x14ac:dyDescent="0.35">
      <c r="A119" s="160" t="s">
        <v>46</v>
      </c>
      <c r="B119" s="162">
        <f t="shared" si="32"/>
        <v>0.93332766762958652</v>
      </c>
      <c r="C119" s="162">
        <f t="shared" si="32"/>
        <v>0.81278338245995829</v>
      </c>
      <c r="D119" s="23"/>
      <c r="E119" s="23"/>
      <c r="H119" s="52" t="s">
        <v>46</v>
      </c>
      <c r="I119" s="158">
        <v>0.56358387999516457</v>
      </c>
      <c r="J119" s="158">
        <v>0.7325722053993452</v>
      </c>
      <c r="K119" s="194">
        <v>0.12236109492945446</v>
      </c>
      <c r="L119" s="194">
        <v>0.11147409842683551</v>
      </c>
      <c r="M119" s="197"/>
      <c r="N119" s="199"/>
      <c r="O119" s="199"/>
      <c r="P119" s="200"/>
      <c r="Q119" s="200"/>
    </row>
    <row r="120" spans="1:17" ht="21" x14ac:dyDescent="0.35">
      <c r="A120" s="160" t="s">
        <v>45</v>
      </c>
      <c r="B120" s="162">
        <f t="shared" si="32"/>
        <v>0.87674355567108775</v>
      </c>
      <c r="C120" s="162">
        <f t="shared" si="32"/>
        <v>0.43682512512484972</v>
      </c>
      <c r="D120" s="23"/>
      <c r="E120" s="23"/>
      <c r="H120" s="52" t="s">
        <v>45</v>
      </c>
      <c r="I120" s="158">
        <v>1.5868627728240068</v>
      </c>
      <c r="J120" s="158">
        <v>0.61119650876709453</v>
      </c>
      <c r="K120" s="194">
        <v>0.29374470856285856</v>
      </c>
      <c r="L120" s="194">
        <v>8.9221507098803221E-2</v>
      </c>
      <c r="M120" s="197"/>
      <c r="N120" s="199"/>
      <c r="O120" s="199"/>
      <c r="P120" s="200"/>
      <c r="Q120" s="200"/>
    </row>
    <row r="121" spans="1:17" ht="18.75" x14ac:dyDescent="0.3">
      <c r="A121" s="160" t="s">
        <v>124</v>
      </c>
      <c r="B121" s="162">
        <f t="shared" si="32"/>
        <v>0.78866445688786735</v>
      </c>
      <c r="C121" s="162">
        <f t="shared" si="32"/>
        <v>0.39518249840145397</v>
      </c>
      <c r="D121" s="23"/>
      <c r="E121" s="23"/>
      <c r="I121" s="146"/>
      <c r="J121" s="146"/>
      <c r="K121" s="142"/>
      <c r="L121" s="142"/>
    </row>
    <row r="122" spans="1:17" ht="21" x14ac:dyDescent="0.35">
      <c r="A122" s="160" t="s">
        <v>154</v>
      </c>
      <c r="B122" s="162">
        <f t="shared" si="32"/>
        <v>0</v>
      </c>
      <c r="C122" s="162">
        <f t="shared" si="32"/>
        <v>1.4268499695604566</v>
      </c>
      <c r="D122" s="23"/>
      <c r="E122" s="23"/>
      <c r="H122" s="160" t="s">
        <v>154</v>
      </c>
      <c r="I122" s="158">
        <v>0</v>
      </c>
      <c r="J122" s="158">
        <v>6.79337249160365</v>
      </c>
      <c r="K122" s="194">
        <v>0</v>
      </c>
      <c r="L122" s="194">
        <v>0.62079008441223549</v>
      </c>
      <c r="M122" s="197"/>
      <c r="N122" s="199"/>
      <c r="O122" s="199"/>
      <c r="P122" s="200"/>
      <c r="Q122" s="200"/>
    </row>
    <row r="123" spans="1:17" s="195" customFormat="1" ht="21" x14ac:dyDescent="0.35">
      <c r="A123" s="160"/>
      <c r="B123" s="162"/>
      <c r="C123" s="162"/>
      <c r="D123" s="23"/>
      <c r="E123" s="23"/>
      <c r="H123" s="160"/>
      <c r="I123" s="158"/>
      <c r="J123" s="158"/>
      <c r="K123" s="194"/>
      <c r="L123" s="194"/>
      <c r="M123" s="197"/>
      <c r="N123" s="199"/>
      <c r="O123" s="199"/>
      <c r="P123" s="200"/>
      <c r="Q123" s="200"/>
    </row>
    <row r="124" spans="1:17" s="195" customFormat="1" ht="18.75" x14ac:dyDescent="0.3">
      <c r="A124" s="160" t="s">
        <v>146</v>
      </c>
      <c r="B124" s="161">
        <f>SUM(B113:B122)</f>
        <v>53.936284312580931</v>
      </c>
      <c r="C124" s="161">
        <f>SUM(C113:C122)</f>
        <v>27.672083927130345</v>
      </c>
      <c r="D124" s="23"/>
      <c r="E124" s="23"/>
      <c r="H124" s="133" t="s">
        <v>146</v>
      </c>
      <c r="I124" s="137">
        <f>SUM(I113:I122)</f>
        <v>61.427948111720283</v>
      </c>
      <c r="J124" s="137">
        <f>SUM(J113:J122)</f>
        <v>33.08886006050713</v>
      </c>
    </row>
    <row r="125" spans="1:17" x14ac:dyDescent="0.25">
      <c r="A125" s="23"/>
      <c r="B125" s="23"/>
      <c r="C125" s="23"/>
      <c r="D125" s="23"/>
      <c r="E125" s="23"/>
      <c r="I125" s="146"/>
      <c r="J125" s="146"/>
    </row>
    <row r="126" spans="1:17" ht="18.75" hidden="1" x14ac:dyDescent="0.3">
      <c r="A126" s="23"/>
      <c r="B126" s="384" t="s">
        <v>112</v>
      </c>
      <c r="C126" s="384"/>
      <c r="D126" s="213" t="s">
        <v>152</v>
      </c>
      <c r="E126" s="213"/>
      <c r="F126" s="195"/>
      <c r="G126" s="201"/>
      <c r="H126" s="201"/>
      <c r="I126" s="195"/>
      <c r="J126" s="287"/>
      <c r="K126" s="373"/>
      <c r="L126" s="373"/>
      <c r="M126" s="146"/>
    </row>
    <row r="127" spans="1:17" hidden="1" x14ac:dyDescent="0.25">
      <c r="A127" s="23"/>
      <c r="B127" s="175" t="s">
        <v>114</v>
      </c>
      <c r="C127" s="175" t="s">
        <v>115</v>
      </c>
      <c r="D127" s="175" t="s">
        <v>115</v>
      </c>
      <c r="E127" s="175"/>
      <c r="F127" s="195"/>
      <c r="G127" s="201"/>
      <c r="H127" s="201"/>
      <c r="I127" s="201"/>
      <c r="J127" s="195"/>
    </row>
    <row r="128" spans="1:17" hidden="1" x14ac:dyDescent="0.25">
      <c r="A128" s="23" t="s">
        <v>7</v>
      </c>
      <c r="B128" s="172">
        <v>0.26588559775412884</v>
      </c>
      <c r="C128" s="106">
        <v>0.10713313395223352</v>
      </c>
      <c r="D128" s="106">
        <v>8.7286151785149479E-3</v>
      </c>
      <c r="E128" s="23"/>
      <c r="F128" s="195"/>
      <c r="G128" s="172"/>
      <c r="H128" s="172"/>
      <c r="I128" s="171"/>
      <c r="J128" s="23"/>
      <c r="K128" s="19"/>
      <c r="L128" s="105"/>
      <c r="M128" s="25"/>
    </row>
    <row r="129" spans="1:19" hidden="1" x14ac:dyDescent="0.25">
      <c r="A129" s="23" t="s">
        <v>47</v>
      </c>
      <c r="B129" s="172">
        <v>1.4891919379801118E-2</v>
      </c>
      <c r="C129" s="106" t="s">
        <v>18</v>
      </c>
      <c r="D129" s="106" t="s">
        <v>18</v>
      </c>
      <c r="E129" s="23"/>
      <c r="F129" s="195"/>
      <c r="G129" s="172"/>
      <c r="H129" s="172"/>
      <c r="I129" s="172"/>
      <c r="J129" s="23"/>
      <c r="K129" s="105"/>
      <c r="L129" s="59"/>
      <c r="M129" s="25"/>
    </row>
    <row r="130" spans="1:19" hidden="1" x14ac:dyDescent="0.25">
      <c r="A130" s="23" t="s">
        <v>6</v>
      </c>
      <c r="B130" s="172">
        <v>9.1673697549195625E-3</v>
      </c>
      <c r="C130" s="106">
        <v>9.8830797972110501E-3</v>
      </c>
      <c r="D130" s="106">
        <v>5.5366959840512484E-4</v>
      </c>
      <c r="E130" s="23"/>
      <c r="F130" s="195"/>
      <c r="G130" s="172"/>
      <c r="H130" s="172"/>
      <c r="I130" s="171"/>
      <c r="J130" s="23"/>
      <c r="K130" s="4"/>
      <c r="L130" s="4"/>
      <c r="M130" s="25"/>
    </row>
    <row r="131" spans="1:19" hidden="1" x14ac:dyDescent="0.25">
      <c r="A131" s="23" t="s">
        <v>5</v>
      </c>
      <c r="B131" s="172">
        <v>8.3707862275667708E-3</v>
      </c>
      <c r="C131" s="106">
        <v>3.8285518462365525E-3</v>
      </c>
      <c r="D131" s="106">
        <v>1.0553671396575628E-3</v>
      </c>
      <c r="E131" s="23"/>
      <c r="F131" s="195"/>
      <c r="G131" s="172"/>
      <c r="H131" s="172"/>
      <c r="I131" s="171"/>
      <c r="J131" s="23"/>
      <c r="K131" s="4"/>
      <c r="L131" s="4"/>
      <c r="M131" s="25"/>
      <c r="P131" s="60"/>
      <c r="Q131" s="100"/>
      <c r="R131" s="60"/>
      <c r="S131" s="100"/>
    </row>
    <row r="132" spans="1:19" hidden="1" x14ac:dyDescent="0.25">
      <c r="A132" s="23" t="s">
        <v>11</v>
      </c>
      <c r="B132" s="172">
        <v>4.7060446390852044E-3</v>
      </c>
      <c r="C132" s="106">
        <v>8.2390631461271759E-3</v>
      </c>
      <c r="D132" s="106">
        <v>1.356006233662615E-3</v>
      </c>
      <c r="E132" s="23"/>
      <c r="F132" s="195"/>
      <c r="G132" s="172"/>
      <c r="H132" s="172"/>
      <c r="I132" s="171"/>
      <c r="J132" s="23"/>
      <c r="K132" s="4"/>
      <c r="L132" s="4"/>
      <c r="M132" s="25"/>
      <c r="P132" s="60"/>
      <c r="Q132" s="100"/>
      <c r="R132" s="60"/>
      <c r="S132" s="100"/>
    </row>
    <row r="133" spans="1:19" hidden="1" x14ac:dyDescent="0.25">
      <c r="A133" s="23" t="s">
        <v>46</v>
      </c>
      <c r="B133" s="172">
        <v>4.0952333977217386E-3</v>
      </c>
      <c r="C133" s="106">
        <v>4.6326064244195247E-3</v>
      </c>
      <c r="D133" s="106">
        <v>7.9208005651345409E-4</v>
      </c>
      <c r="E133" s="23"/>
      <c r="F133" s="195"/>
      <c r="G133" s="172"/>
      <c r="H133" s="172"/>
      <c r="I133" s="171"/>
      <c r="J133" s="23"/>
      <c r="K133" s="4"/>
      <c r="L133" s="4"/>
      <c r="M133" s="25"/>
      <c r="P133" s="60"/>
      <c r="Q133" s="100"/>
      <c r="R133" s="60"/>
      <c r="S133" s="100"/>
    </row>
    <row r="134" spans="1:19" hidden="1" x14ac:dyDescent="0.25">
      <c r="A134" s="23" t="s">
        <v>45</v>
      </c>
      <c r="B134" s="172">
        <v>3.4414939679989261E-3</v>
      </c>
      <c r="C134" s="106">
        <v>2.7620609155162949E-3</v>
      </c>
      <c r="D134" s="106">
        <v>2.1430635327339851E-4</v>
      </c>
      <c r="E134" s="23"/>
      <c r="F134" s="195"/>
      <c r="G134" s="172"/>
      <c r="H134" s="172"/>
      <c r="I134" s="171"/>
      <c r="J134" s="23"/>
      <c r="K134" s="4"/>
      <c r="L134" s="4"/>
      <c r="M134" s="25"/>
      <c r="P134" s="60"/>
      <c r="Q134" s="100"/>
      <c r="R134" s="60"/>
      <c r="S134" s="100"/>
    </row>
    <row r="135" spans="1:19" hidden="1" x14ac:dyDescent="0.25">
      <c r="A135" s="23" t="s">
        <v>124</v>
      </c>
      <c r="B135" s="172">
        <v>2.4164250339366905E-3</v>
      </c>
      <c r="C135" s="106">
        <v>7.9992409279746688E-3</v>
      </c>
      <c r="D135" s="106">
        <v>1.8467641395327925E-3</v>
      </c>
      <c r="E135" s="23"/>
      <c r="F135" s="195"/>
      <c r="G135" s="172"/>
      <c r="H135" s="172"/>
      <c r="I135" s="171"/>
      <c r="J135" s="23"/>
      <c r="K135" s="4"/>
      <c r="L135" s="4"/>
      <c r="M135" s="25"/>
      <c r="P135" s="60"/>
      <c r="Q135" s="100"/>
      <c r="R135" s="60"/>
      <c r="S135" s="100"/>
    </row>
    <row r="136" spans="1:19" hidden="1" x14ac:dyDescent="0.25">
      <c r="A136" s="23" t="s">
        <v>10</v>
      </c>
      <c r="B136" s="106" t="s">
        <v>18</v>
      </c>
      <c r="C136" s="106" t="s">
        <v>18</v>
      </c>
      <c r="D136" s="106" t="s">
        <v>18</v>
      </c>
      <c r="E136" s="23"/>
      <c r="F136" s="195"/>
      <c r="G136" s="172"/>
      <c r="H136" s="172"/>
      <c r="I136" s="172"/>
      <c r="J136" s="23"/>
      <c r="K136" s="4"/>
      <c r="L136" s="4"/>
      <c r="M136" s="25"/>
      <c r="P136" s="60"/>
      <c r="Q136" s="100"/>
      <c r="R136" s="60"/>
      <c r="S136" s="100"/>
    </row>
    <row r="137" spans="1:19" hidden="1" x14ac:dyDescent="0.25">
      <c r="A137" s="23" t="s">
        <v>125</v>
      </c>
      <c r="B137" s="106">
        <v>5.7257036357569518E-3</v>
      </c>
      <c r="C137" s="106">
        <v>0.12507023644848658</v>
      </c>
      <c r="D137" s="106">
        <v>1.1627578593508143E-2</v>
      </c>
      <c r="E137" s="23"/>
      <c r="F137" s="195"/>
      <c r="G137" s="172"/>
      <c r="H137" s="172"/>
      <c r="I137" s="172"/>
      <c r="J137" s="23"/>
      <c r="K137" s="4"/>
      <c r="L137" s="4"/>
      <c r="M137" s="25"/>
      <c r="P137" s="60"/>
      <c r="Q137" s="100"/>
      <c r="R137" s="60"/>
      <c r="S137" s="100"/>
    </row>
    <row r="138" spans="1:19" x14ac:dyDescent="0.25">
      <c r="A138" s="23"/>
      <c r="B138" s="106"/>
      <c r="C138" s="106"/>
      <c r="D138" s="100"/>
      <c r="E138" s="106"/>
      <c r="J138" s="23"/>
      <c r="K138" s="4"/>
      <c r="L138" s="4"/>
      <c r="M138" s="25"/>
      <c r="P138" s="60"/>
      <c r="Q138" s="100"/>
      <c r="R138" s="60"/>
      <c r="S138" s="100"/>
    </row>
    <row r="139" spans="1:19" x14ac:dyDescent="0.25">
      <c r="A139" s="23"/>
      <c r="B139" s="106"/>
      <c r="C139" s="106"/>
      <c r="D139" s="100"/>
      <c r="E139" s="106"/>
      <c r="F139" s="25"/>
      <c r="G139" s="25"/>
      <c r="I139" s="4"/>
      <c r="J139" s="4"/>
      <c r="K139" s="4"/>
      <c r="L139" s="4"/>
      <c r="M139" s="25"/>
    </row>
    <row r="140" spans="1:19" ht="26.25" x14ac:dyDescent="0.45">
      <c r="A140" s="395" t="s">
        <v>347</v>
      </c>
      <c r="B140" s="395"/>
      <c r="C140" s="395"/>
      <c r="D140" s="208" t="s">
        <v>152</v>
      </c>
      <c r="E140" s="212"/>
      <c r="H140" s="134" t="s">
        <v>157</v>
      </c>
      <c r="I140" s="135"/>
      <c r="J140" s="135"/>
      <c r="K140" s="394" t="s">
        <v>152</v>
      </c>
      <c r="L140" s="394"/>
      <c r="M140" s="195"/>
      <c r="N140" s="204"/>
      <c r="O140" s="204"/>
      <c r="P140" s="204"/>
      <c r="Q140" s="204"/>
    </row>
    <row r="141" spans="1:19" ht="21" x14ac:dyDescent="0.35">
      <c r="A141" s="160"/>
      <c r="B141" s="207" t="s">
        <v>114</v>
      </c>
      <c r="C141" s="207" t="s">
        <v>115</v>
      </c>
      <c r="D141" s="208" t="s">
        <v>115</v>
      </c>
      <c r="E141" s="100"/>
      <c r="F141" s="146"/>
      <c r="G141" s="146"/>
      <c r="H141" s="144"/>
      <c r="I141" s="144" t="s">
        <v>114</v>
      </c>
      <c r="J141" s="144" t="s">
        <v>115</v>
      </c>
      <c r="K141" s="184" t="s">
        <v>114</v>
      </c>
      <c r="L141" s="184" t="s">
        <v>115</v>
      </c>
      <c r="M141" s="195"/>
      <c r="N141" s="201"/>
      <c r="O141" s="201"/>
      <c r="P141" s="195"/>
      <c r="Q141" s="195"/>
    </row>
    <row r="142" spans="1:19" ht="21" x14ac:dyDescent="0.35">
      <c r="A142" s="206"/>
      <c r="B142" s="207" t="s">
        <v>116</v>
      </c>
      <c r="C142" s="207" t="s">
        <v>116</v>
      </c>
      <c r="D142" s="208" t="s">
        <v>116</v>
      </c>
      <c r="E142" s="100"/>
      <c r="F142" s="146"/>
      <c r="G142" s="146"/>
      <c r="H142" s="145"/>
      <c r="I142" s="144" t="s">
        <v>116</v>
      </c>
      <c r="J142" s="144" t="s">
        <v>116</v>
      </c>
      <c r="K142" s="184" t="s">
        <v>116</v>
      </c>
      <c r="L142" s="184" t="s">
        <v>116</v>
      </c>
      <c r="M142" s="195"/>
      <c r="N142" s="201"/>
      <c r="O142" s="201"/>
      <c r="P142" s="201"/>
      <c r="Q142" s="23"/>
    </row>
    <row r="143" spans="1:19" ht="21" x14ac:dyDescent="0.35">
      <c r="A143" s="160" t="s">
        <v>7</v>
      </c>
      <c r="B143" s="162">
        <f t="shared" ref="B143:C143" si="33">(B128/50)*1000</f>
        <v>5.3177119550825767</v>
      </c>
      <c r="C143" s="162">
        <f t="shared" si="33"/>
        <v>2.1426626790446703</v>
      </c>
      <c r="D143" s="214">
        <f>(D128/50)*1000</f>
        <v>0.17457230357029896</v>
      </c>
      <c r="E143" s="212"/>
      <c r="H143" s="52" t="s">
        <v>7</v>
      </c>
      <c r="I143" s="158">
        <v>10.468850855346757</v>
      </c>
      <c r="J143" s="158">
        <v>2.688177565037527</v>
      </c>
      <c r="K143" s="194">
        <v>0.39996251566895175</v>
      </c>
      <c r="L143" s="194">
        <v>0.44921750942904115</v>
      </c>
      <c r="M143" s="195"/>
      <c r="N143" s="172"/>
      <c r="O143" s="172"/>
      <c r="P143" s="171"/>
      <c r="Q143" s="23"/>
    </row>
    <row r="144" spans="1:19" ht="18.75" x14ac:dyDescent="0.3">
      <c r="A144" s="160" t="s">
        <v>47</v>
      </c>
      <c r="B144" s="162">
        <f t="shared" ref="B144" si="34">(B129/50)*1000</f>
        <v>0.29783838759602238</v>
      </c>
      <c r="C144" s="215" t="s">
        <v>18</v>
      </c>
      <c r="D144" s="216" t="s">
        <v>18</v>
      </c>
      <c r="E144" s="212"/>
      <c r="K144" s="142"/>
      <c r="L144" s="142"/>
      <c r="M144" s="195"/>
      <c r="N144" s="172"/>
      <c r="O144" s="172"/>
      <c r="P144" s="172"/>
      <c r="Q144" s="23"/>
    </row>
    <row r="145" spans="1:17" ht="18.75" x14ac:dyDescent="0.3">
      <c r="A145" s="160" t="s">
        <v>6</v>
      </c>
      <c r="B145" s="162">
        <f>(B130/50)*1000</f>
        <v>0.18334739509839126</v>
      </c>
      <c r="C145" s="162">
        <f t="shared" ref="C145" si="35">(C130/50)*1000</f>
        <v>0.197661595944221</v>
      </c>
      <c r="D145" s="214">
        <f t="shared" ref="D145" si="36">(D130/50)*1000</f>
        <v>1.1073391968102498E-2</v>
      </c>
      <c r="E145" s="212"/>
      <c r="I145" s="146"/>
      <c r="J145" s="146"/>
      <c r="K145" s="142"/>
      <c r="L145" s="142"/>
      <c r="M145" s="195"/>
      <c r="N145" s="172"/>
      <c r="O145" s="172"/>
      <c r="P145" s="171"/>
      <c r="Q145" s="23"/>
    </row>
    <row r="146" spans="1:17" ht="21" x14ac:dyDescent="0.35">
      <c r="A146" s="160" t="s">
        <v>5</v>
      </c>
      <c r="B146" s="162">
        <f t="shared" ref="B146:C146" si="37">(B131/50)*1000</f>
        <v>0.16741572455133544</v>
      </c>
      <c r="C146" s="162">
        <f t="shared" si="37"/>
        <v>7.6571036924731051E-2</v>
      </c>
      <c r="D146" s="214">
        <f t="shared" ref="D146" si="38">(D131/50)*1000</f>
        <v>2.1107342793151254E-2</v>
      </c>
      <c r="E146" s="212"/>
      <c r="H146" s="52"/>
      <c r="I146" s="158"/>
      <c r="J146" s="158"/>
      <c r="K146" s="142"/>
      <c r="L146" s="142"/>
      <c r="M146" s="195"/>
      <c r="N146" s="172"/>
      <c r="O146" s="172"/>
      <c r="P146" s="171"/>
      <c r="Q146" s="23"/>
    </row>
    <row r="147" spans="1:17" ht="21" x14ac:dyDescent="0.35">
      <c r="A147" s="160" t="s">
        <v>11</v>
      </c>
      <c r="B147" s="162">
        <f t="shared" ref="B147:C147" si="39">(B132/50)*1000</f>
        <v>9.4120892781704088E-2</v>
      </c>
      <c r="C147" s="162">
        <f t="shared" si="39"/>
        <v>0.16478126292254353</v>
      </c>
      <c r="D147" s="214">
        <f t="shared" ref="D147" si="40">(D132/50)*1000</f>
        <v>2.71201246732523E-2</v>
      </c>
      <c r="E147" s="212"/>
      <c r="H147" s="52"/>
      <c r="I147" s="158"/>
      <c r="J147" s="158"/>
      <c r="K147" s="142"/>
      <c r="L147" s="142"/>
      <c r="M147" s="195"/>
      <c r="N147" s="172"/>
      <c r="O147" s="172"/>
      <c r="P147" s="171"/>
      <c r="Q147" s="23"/>
    </row>
    <row r="148" spans="1:17" ht="21" x14ac:dyDescent="0.35">
      <c r="A148" s="160" t="s">
        <v>46</v>
      </c>
      <c r="B148" s="162">
        <f t="shared" ref="B148:C148" si="41">(B133/50)*1000</f>
        <v>8.1904667954434768E-2</v>
      </c>
      <c r="C148" s="162">
        <f t="shared" si="41"/>
        <v>9.2652128488390495E-2</v>
      </c>
      <c r="D148" s="214">
        <f t="shared" ref="D148" si="42">(D133/50)*1000</f>
        <v>1.5841601130269084E-2</v>
      </c>
      <c r="E148" s="23"/>
      <c r="H148" s="52"/>
      <c r="I148" s="158"/>
      <c r="J148" s="158"/>
      <c r="K148" s="142"/>
      <c r="L148" s="142"/>
      <c r="M148" s="195"/>
      <c r="N148" s="172"/>
      <c r="O148" s="172"/>
      <c r="P148" s="171"/>
      <c r="Q148" s="23"/>
    </row>
    <row r="149" spans="1:17" ht="21" x14ac:dyDescent="0.35">
      <c r="A149" s="160" t="s">
        <v>45</v>
      </c>
      <c r="B149" s="162">
        <f t="shared" ref="B149:C149" si="43">(B134/50)*1000</f>
        <v>6.882987935997853E-2</v>
      </c>
      <c r="C149" s="162">
        <f t="shared" si="43"/>
        <v>5.5241218310325899E-2</v>
      </c>
      <c r="D149" s="214">
        <f t="shared" ref="D149" si="44">(D134/50)*1000</f>
        <v>4.2861270654679703E-3</v>
      </c>
      <c r="E149" s="23"/>
      <c r="H149" s="52"/>
      <c r="I149" s="158"/>
      <c r="J149" s="158"/>
      <c r="K149" s="142"/>
      <c r="L149" s="142"/>
      <c r="M149" s="195"/>
      <c r="N149" s="172"/>
      <c r="O149" s="172"/>
      <c r="P149" s="171"/>
      <c r="Q149" s="23"/>
    </row>
    <row r="150" spans="1:17" ht="21" x14ac:dyDescent="0.35">
      <c r="A150" s="160" t="s">
        <v>124</v>
      </c>
      <c r="B150" s="162">
        <f t="shared" ref="B150:C150" si="45">(B135/50)*1000</f>
        <v>4.8328500678733816E-2</v>
      </c>
      <c r="C150" s="162">
        <f t="shared" si="45"/>
        <v>0.1599848185594934</v>
      </c>
      <c r="D150" s="214">
        <f t="shared" ref="D150" si="46">(D135/50)*1000</f>
        <v>3.6935282790655853E-2</v>
      </c>
      <c r="E150" s="23"/>
      <c r="H150" s="52"/>
      <c r="I150" s="158"/>
      <c r="J150" s="158"/>
      <c r="K150" s="142"/>
      <c r="L150" s="142"/>
      <c r="M150" s="195"/>
      <c r="N150" s="172"/>
      <c r="O150" s="172"/>
      <c r="P150" s="171"/>
      <c r="Q150" s="23"/>
    </row>
    <row r="151" spans="1:17" ht="18.75" x14ac:dyDescent="0.3">
      <c r="A151" s="160" t="s">
        <v>10</v>
      </c>
      <c r="B151" s="215" t="s">
        <v>18</v>
      </c>
      <c r="C151" s="215" t="s">
        <v>18</v>
      </c>
      <c r="D151" s="216" t="s">
        <v>18</v>
      </c>
      <c r="E151" s="23"/>
      <c r="I151" s="146"/>
      <c r="J151" s="146"/>
      <c r="K151" s="142"/>
      <c r="L151" s="142"/>
      <c r="M151" s="195"/>
      <c r="N151" s="172"/>
      <c r="O151" s="172"/>
      <c r="P151" s="172"/>
      <c r="Q151" s="23"/>
    </row>
    <row r="152" spans="1:17" ht="21" x14ac:dyDescent="0.35">
      <c r="A152" s="160" t="s">
        <v>125</v>
      </c>
      <c r="B152" s="162">
        <f t="shared" ref="B152:C152" si="47">(B137/50)*1000</f>
        <v>0.11451407271513904</v>
      </c>
      <c r="C152" s="162">
        <f t="shared" si="47"/>
        <v>2.5014047289697317</v>
      </c>
      <c r="D152" s="214">
        <f t="shared" ref="D152" si="48">(D137/50)*1000</f>
        <v>0.23255157187016284</v>
      </c>
      <c r="E152" s="23"/>
      <c r="H152" s="160" t="s">
        <v>154</v>
      </c>
      <c r="I152" s="158">
        <v>0</v>
      </c>
      <c r="J152" s="158">
        <v>1.1591473358115705</v>
      </c>
      <c r="K152" s="194">
        <v>0</v>
      </c>
      <c r="L152" s="194">
        <v>0.12309901824008218</v>
      </c>
      <c r="M152" s="195"/>
      <c r="N152" s="172"/>
      <c r="O152" s="172"/>
      <c r="P152" s="172"/>
      <c r="Q152" s="23"/>
    </row>
    <row r="153" spans="1:17" ht="21" x14ac:dyDescent="0.35">
      <c r="A153" s="160"/>
      <c r="B153" s="162"/>
      <c r="C153" s="162"/>
      <c r="D153" s="23"/>
      <c r="E153" s="23"/>
      <c r="H153" s="52"/>
      <c r="I153" s="136"/>
      <c r="J153" s="136"/>
    </row>
    <row r="154" spans="1:17" ht="18.75" x14ac:dyDescent="0.3">
      <c r="A154" s="160" t="s">
        <v>146</v>
      </c>
      <c r="B154" s="161">
        <f>SUM(B143:B152)</f>
        <v>6.3740114758183157</v>
      </c>
      <c r="C154" s="161">
        <f>SUM(C143:C152)</f>
        <v>5.3909594691641072</v>
      </c>
      <c r="D154" s="23"/>
      <c r="E154" s="23"/>
      <c r="H154" s="133" t="s">
        <v>146</v>
      </c>
      <c r="I154" s="137">
        <f>SUM(I143:I152)</f>
        <v>10.468850855346757</v>
      </c>
      <c r="J154" s="137">
        <f>SUM(J143:J152)</f>
        <v>3.8473249008490975</v>
      </c>
    </row>
    <row r="155" spans="1:17" s="195" customFormat="1" ht="18.75" x14ac:dyDescent="0.3">
      <c r="A155" s="160"/>
      <c r="B155" s="161"/>
      <c r="C155" s="161"/>
      <c r="D155" s="23"/>
      <c r="E155" s="23"/>
      <c r="H155" s="133"/>
      <c r="I155" s="137"/>
      <c r="J155" s="137"/>
    </row>
    <row r="156" spans="1:17" s="195" customFormat="1" ht="18.75" hidden="1" x14ac:dyDescent="0.3">
      <c r="A156" s="160"/>
      <c r="B156" s="161"/>
      <c r="C156" s="161"/>
      <c r="D156" s="23"/>
      <c r="E156" s="23"/>
      <c r="H156" s="133"/>
      <c r="I156" s="137"/>
      <c r="J156" s="137"/>
      <c r="K156" s="195" t="s">
        <v>152</v>
      </c>
    </row>
    <row r="157" spans="1:17" s="195" customFormat="1" ht="18.75" hidden="1" x14ac:dyDescent="0.3">
      <c r="A157" s="160"/>
      <c r="B157" s="161"/>
      <c r="C157" s="161"/>
      <c r="D157" s="23"/>
      <c r="E157" s="23"/>
      <c r="H157" s="133"/>
      <c r="I157" s="401" t="s">
        <v>114</v>
      </c>
      <c r="J157" s="401" t="s">
        <v>115</v>
      </c>
      <c r="K157" s="280" t="s">
        <v>114</v>
      </c>
      <c r="L157" s="280" t="s">
        <v>115</v>
      </c>
    </row>
    <row r="158" spans="1:17" s="195" customFormat="1" ht="18.75" hidden="1" x14ac:dyDescent="0.3">
      <c r="A158" s="160"/>
      <c r="B158" s="161"/>
      <c r="C158" s="161"/>
      <c r="D158" s="23"/>
      <c r="E158" s="23"/>
      <c r="H158" s="133"/>
      <c r="I158" s="401" t="s">
        <v>552</v>
      </c>
      <c r="J158" s="401" t="s">
        <v>552</v>
      </c>
      <c r="K158" s="401" t="s">
        <v>552</v>
      </c>
      <c r="L158" s="401" t="s">
        <v>552</v>
      </c>
    </row>
    <row r="159" spans="1:17" s="195" customFormat="1" ht="18.75" hidden="1" x14ac:dyDescent="0.3">
      <c r="A159" s="160"/>
      <c r="B159" s="161"/>
      <c r="C159" s="161"/>
      <c r="D159" s="23"/>
      <c r="E159" s="23"/>
      <c r="H159" s="117" t="s">
        <v>7</v>
      </c>
      <c r="I159" s="401">
        <v>0.33179672520218312</v>
      </c>
      <c r="J159" s="401">
        <v>0.10636596953952282</v>
      </c>
      <c r="K159" s="195">
        <v>0.18951485263698681</v>
      </c>
      <c r="L159" s="195">
        <v>6.7221057284625402E-3</v>
      </c>
    </row>
    <row r="160" spans="1:17" s="195" customFormat="1" ht="18.75" hidden="1" x14ac:dyDescent="0.3">
      <c r="A160" s="160"/>
      <c r="B160" s="161"/>
      <c r="C160" s="161"/>
      <c r="D160" s="23"/>
      <c r="E160" s="23"/>
      <c r="H160" s="117" t="s">
        <v>548</v>
      </c>
      <c r="I160" s="401" t="s">
        <v>18</v>
      </c>
      <c r="J160" s="401">
        <v>6.237139259898572E-2</v>
      </c>
      <c r="K160" s="195" t="s">
        <v>18</v>
      </c>
      <c r="L160" s="195">
        <v>1.876158890561213E-2</v>
      </c>
    </row>
    <row r="161" spans="1:13" s="195" customFormat="1" ht="18.75" hidden="1" x14ac:dyDescent="0.3">
      <c r="A161" s="160"/>
      <c r="B161" s="161"/>
      <c r="C161" s="161"/>
      <c r="D161" s="23"/>
      <c r="E161" s="23"/>
      <c r="H161" s="133"/>
      <c r="I161" s="137"/>
      <c r="J161" s="137"/>
    </row>
    <row r="162" spans="1:13" s="195" customFormat="1" ht="18.75" x14ac:dyDescent="0.3">
      <c r="A162" s="160"/>
      <c r="B162" s="161"/>
      <c r="C162" s="161"/>
      <c r="D162" s="23"/>
      <c r="E162" s="23"/>
      <c r="H162" s="133"/>
      <c r="I162" s="137"/>
      <c r="J162" s="137"/>
    </row>
    <row r="163" spans="1:13" s="195" customFormat="1" ht="23.25" x14ac:dyDescent="0.35">
      <c r="A163" s="160"/>
      <c r="B163" s="161"/>
      <c r="C163" s="161"/>
      <c r="D163" s="23"/>
      <c r="E163" s="23"/>
      <c r="H163" s="134" t="s">
        <v>551</v>
      </c>
      <c r="I163" s="135"/>
      <c r="J163" s="135"/>
      <c r="K163" s="394" t="s">
        <v>152</v>
      </c>
      <c r="L163" s="394"/>
      <c r="M163" s="156"/>
    </row>
    <row r="164" spans="1:13" s="195" customFormat="1" ht="21" x14ac:dyDescent="0.35">
      <c r="A164" s="160"/>
      <c r="B164" s="161"/>
      <c r="C164" s="161"/>
      <c r="D164" s="23"/>
      <c r="E164" s="23"/>
      <c r="H164" s="144"/>
      <c r="I164" s="144" t="s">
        <v>114</v>
      </c>
      <c r="J164" s="144" t="s">
        <v>115</v>
      </c>
      <c r="K164" s="184" t="s">
        <v>114</v>
      </c>
      <c r="L164" s="184" t="s">
        <v>115</v>
      </c>
      <c r="M164" s="288"/>
    </row>
    <row r="165" spans="1:13" s="195" customFormat="1" ht="21" x14ac:dyDescent="0.35">
      <c r="A165" s="160"/>
      <c r="B165" s="161"/>
      <c r="C165" s="161"/>
      <c r="D165" s="23"/>
      <c r="E165" s="23"/>
      <c r="H165" s="145"/>
      <c r="I165" s="144" t="s">
        <v>116</v>
      </c>
      <c r="J165" s="144" t="s">
        <v>116</v>
      </c>
      <c r="K165" s="184" t="s">
        <v>116</v>
      </c>
      <c r="L165" s="184" t="s">
        <v>116</v>
      </c>
    </row>
    <row r="166" spans="1:13" s="195" customFormat="1" ht="18.75" x14ac:dyDescent="0.3">
      <c r="A166" s="160"/>
      <c r="B166" s="161"/>
      <c r="C166" s="161"/>
      <c r="D166" s="23"/>
      <c r="E166" s="23"/>
      <c r="H166" s="195" t="s">
        <v>7</v>
      </c>
      <c r="I166" s="402">
        <f>(I159/100)*1000</f>
        <v>3.3179672520218313</v>
      </c>
      <c r="J166" s="402">
        <f>(J159/100)*1000</f>
        <v>1.0636596953952282</v>
      </c>
      <c r="K166" s="400">
        <f>(K159/100)*1000</f>
        <v>1.895148526369868</v>
      </c>
      <c r="L166" s="400">
        <f>(L159/100)*1000</f>
        <v>6.7221057284625407E-2</v>
      </c>
    </row>
    <row r="167" spans="1:13" s="195" customFormat="1" ht="18.75" x14ac:dyDescent="0.3">
      <c r="A167" s="160"/>
      <c r="B167" s="161"/>
      <c r="C167" s="161"/>
      <c r="D167" s="23"/>
      <c r="E167" s="23"/>
      <c r="H167" s="195" t="s">
        <v>187</v>
      </c>
      <c r="I167" s="402" t="s">
        <v>18</v>
      </c>
      <c r="J167" s="402">
        <f>(J160/100)*1000</f>
        <v>0.6237139259898572</v>
      </c>
      <c r="K167" s="404" t="s">
        <v>18</v>
      </c>
      <c r="L167" s="400">
        <f>(L160/100)*1000</f>
        <v>0.18761588905612128</v>
      </c>
    </row>
    <row r="168" spans="1:13" s="195" customFormat="1" ht="18.75" x14ac:dyDescent="0.3">
      <c r="A168" s="160"/>
      <c r="B168" s="161"/>
      <c r="C168" s="161"/>
      <c r="D168" s="23"/>
      <c r="E168" s="23"/>
      <c r="H168" s="133"/>
      <c r="I168" s="137"/>
      <c r="J168" s="137"/>
    </row>
    <row r="169" spans="1:13" ht="18.75" x14ac:dyDescent="0.3">
      <c r="A169" s="23"/>
      <c r="B169" s="23"/>
      <c r="C169" s="23"/>
      <c r="D169" s="23"/>
      <c r="E169" s="23"/>
      <c r="H169" s="133" t="s">
        <v>146</v>
      </c>
      <c r="I169" s="137">
        <f>SUM(I166:I167)</f>
        <v>3.3179672520218313</v>
      </c>
      <c r="J169" s="137">
        <f>SUM(J166:J167)</f>
        <v>1.6873736213850854</v>
      </c>
    </row>
    <row r="170" spans="1:13" ht="21" x14ac:dyDescent="0.35">
      <c r="A170" s="217" t="s">
        <v>155</v>
      </c>
      <c r="B170" s="23"/>
      <c r="C170" s="23"/>
      <c r="D170" s="23"/>
      <c r="E170" s="23"/>
    </row>
    <row r="171" spans="1:13" ht="21" x14ac:dyDescent="0.35">
      <c r="A171" s="219" t="s">
        <v>172</v>
      </c>
      <c r="B171" s="23"/>
      <c r="C171" s="23"/>
      <c r="D171" s="23"/>
      <c r="E171" s="23"/>
    </row>
    <row r="172" spans="1:13" ht="72.75" customHeight="1" x14ac:dyDescent="0.35">
      <c r="A172" s="387" t="s">
        <v>174</v>
      </c>
      <c r="B172" s="387"/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</row>
  </sheetData>
  <mergeCells count="39">
    <mergeCell ref="K163:L163"/>
    <mergeCell ref="K65:L65"/>
    <mergeCell ref="P110:Q110"/>
    <mergeCell ref="M110:O110"/>
    <mergeCell ref="K110:L110"/>
    <mergeCell ref="K140:L140"/>
    <mergeCell ref="P17:Q17"/>
    <mergeCell ref="K17:L17"/>
    <mergeCell ref="M48:O48"/>
    <mergeCell ref="P48:Q48"/>
    <mergeCell ref="K48:L48"/>
    <mergeCell ref="A95:L95"/>
    <mergeCell ref="M17:O17"/>
    <mergeCell ref="K77:L77"/>
    <mergeCell ref="A2:L2"/>
    <mergeCell ref="H100:J100"/>
    <mergeCell ref="A110:C110"/>
    <mergeCell ref="I96:J96"/>
    <mergeCell ref="B96:C96"/>
    <mergeCell ref="K96:L96"/>
    <mergeCell ref="F3:G3"/>
    <mergeCell ref="I3:J3"/>
    <mergeCell ref="K3:L3"/>
    <mergeCell ref="B3:C3"/>
    <mergeCell ref="D3:E3"/>
    <mergeCell ref="A172:L172"/>
    <mergeCell ref="A17:C17"/>
    <mergeCell ref="D96:E96"/>
    <mergeCell ref="B34:C34"/>
    <mergeCell ref="D34:E34"/>
    <mergeCell ref="F34:G34"/>
    <mergeCell ref="I34:J34"/>
    <mergeCell ref="K34:L34"/>
    <mergeCell ref="A48:C48"/>
    <mergeCell ref="D17:E17"/>
    <mergeCell ref="D48:E48"/>
    <mergeCell ref="A140:C140"/>
    <mergeCell ref="B126:C126"/>
    <mergeCell ref="K126:L126"/>
  </mergeCell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zoomScale="70" zoomScaleNormal="70" workbookViewId="0">
      <selection activeCell="K40" sqref="K40"/>
    </sheetView>
  </sheetViews>
  <sheetFormatPr defaultColWidth="9.140625" defaultRowHeight="15.75" x14ac:dyDescent="0.25"/>
  <cols>
    <col min="1" max="1" width="27" style="76" customWidth="1"/>
    <col min="2" max="3" width="27.7109375" style="76" customWidth="1"/>
    <col min="4" max="4" width="30.42578125" style="76" customWidth="1"/>
    <col min="5" max="5" width="24.140625" style="77" customWidth="1"/>
    <col min="6" max="6" width="20.7109375" style="77" customWidth="1"/>
    <col min="7" max="7" width="33.140625" style="74" bestFit="1" customWidth="1"/>
    <col min="8" max="8" width="35.7109375" style="74" bestFit="1" customWidth="1"/>
    <col min="9" max="16384" width="9.140625" style="74"/>
  </cols>
  <sheetData>
    <row r="1" spans="1:8" x14ac:dyDescent="0.25">
      <c r="A1" s="75" t="s">
        <v>90</v>
      </c>
      <c r="B1" s="76">
        <v>0.7</v>
      </c>
    </row>
    <row r="2" spans="1:8" x14ac:dyDescent="0.25">
      <c r="A2" s="75" t="s">
        <v>91</v>
      </c>
      <c r="B2" s="76">
        <v>1.5</v>
      </c>
    </row>
    <row r="3" spans="1:8" x14ac:dyDescent="0.25">
      <c r="A3" s="75" t="s">
        <v>92</v>
      </c>
      <c r="B3" s="78">
        <f>3.1416*(B1/2)^2*B2</f>
        <v>0.57726899999999992</v>
      </c>
      <c r="C3" s="78"/>
      <c r="D3" s="78"/>
    </row>
    <row r="4" spans="1:8" x14ac:dyDescent="0.25">
      <c r="A4" s="79" t="s">
        <v>93</v>
      </c>
      <c r="B4" s="80">
        <v>0.2</v>
      </c>
      <c r="C4" s="80"/>
      <c r="D4" s="80"/>
    </row>
    <row r="5" spans="1:8" x14ac:dyDescent="0.25">
      <c r="A5" s="79"/>
      <c r="B5" s="80"/>
      <c r="C5" s="80"/>
      <c r="D5" s="80"/>
    </row>
    <row r="6" spans="1:8" ht="18.75" x14ac:dyDescent="0.35">
      <c r="A6" s="398" t="s">
        <v>344</v>
      </c>
      <c r="B6" s="398"/>
      <c r="C6" s="398"/>
      <c r="D6" s="398"/>
      <c r="E6" s="398"/>
      <c r="F6" s="398"/>
      <c r="G6" s="398"/>
      <c r="H6" s="398"/>
    </row>
    <row r="7" spans="1:8" x14ac:dyDescent="0.25">
      <c r="A7" s="81"/>
      <c r="E7" s="79" t="s">
        <v>94</v>
      </c>
      <c r="F7" s="77" t="s">
        <v>95</v>
      </c>
    </row>
    <row r="8" spans="1:8" ht="31.5" x14ac:dyDescent="0.25">
      <c r="A8" s="82" t="s">
        <v>84</v>
      </c>
      <c r="B8" s="82" t="s">
        <v>96</v>
      </c>
      <c r="C8" s="83" t="s">
        <v>97</v>
      </c>
      <c r="D8" s="83" t="s">
        <v>98</v>
      </c>
      <c r="E8" s="82" t="s">
        <v>99</v>
      </c>
      <c r="F8" s="84" t="s">
        <v>100</v>
      </c>
      <c r="G8" s="83" t="s">
        <v>101</v>
      </c>
      <c r="H8" s="83"/>
    </row>
    <row r="9" spans="1:8" hidden="1" x14ac:dyDescent="0.25">
      <c r="A9" s="77">
        <v>150</v>
      </c>
      <c r="B9" s="85">
        <f t="shared" ref="B9:B11" si="0">(25+273)*$B$3*60/(A9+273)/$B$4</f>
        <v>122.00437021276593</v>
      </c>
      <c r="C9" s="85"/>
      <c r="D9" s="86"/>
      <c r="E9" s="87">
        <f>B9*1.454</f>
        <v>177.39435428936167</v>
      </c>
      <c r="F9" s="88">
        <f>10/B9*60</f>
        <v>4.9178566222967888</v>
      </c>
      <c r="G9" s="89"/>
      <c r="H9" s="77"/>
    </row>
    <row r="10" spans="1:8" hidden="1" x14ac:dyDescent="0.25">
      <c r="A10" s="77">
        <v>200</v>
      </c>
      <c r="B10" s="85">
        <f t="shared" si="0"/>
        <v>109.10750232558136</v>
      </c>
      <c r="C10" s="90">
        <f>10/G10*60</f>
        <v>111.1111111111111</v>
      </c>
      <c r="D10" s="91">
        <f t="shared" ref="D10:D12" si="1">(25+273)*$B$3*60/(A10+273)/C10</f>
        <v>0.19639350418604648</v>
      </c>
      <c r="E10" s="92">
        <f t="shared" ref="E10:E12" si="2">B10*1.454</f>
        <v>158.64230838139531</v>
      </c>
      <c r="F10" s="88">
        <f>10/B10*60</f>
        <v>5.4991635516462907</v>
      </c>
      <c r="G10" s="93">
        <v>5.4</v>
      </c>
      <c r="H10" s="77"/>
    </row>
    <row r="11" spans="1:8" hidden="1" x14ac:dyDescent="0.25">
      <c r="A11" s="76">
        <v>230</v>
      </c>
      <c r="B11" s="85">
        <f t="shared" si="0"/>
        <v>102.60009662027829</v>
      </c>
      <c r="C11" s="90">
        <f>10/G11*60</f>
        <v>105.26315789473684</v>
      </c>
      <c r="D11" s="91">
        <f t="shared" si="1"/>
        <v>0.19494018357852877</v>
      </c>
      <c r="E11" s="92">
        <f>B11*1.454</f>
        <v>149.18054048588462</v>
      </c>
      <c r="F11" s="88">
        <f t="shared" ref="F11:F12" si="3">10/B11*60</f>
        <v>5.8479477092559931</v>
      </c>
      <c r="G11" s="93">
        <v>5.7</v>
      </c>
      <c r="H11" s="77"/>
    </row>
    <row r="12" spans="1:8" x14ac:dyDescent="0.25">
      <c r="A12" s="77">
        <v>300</v>
      </c>
      <c r="B12" s="85">
        <f>(25+273)*$B$3*60/(A12+273)/$B$4</f>
        <v>90.066053403141339</v>
      </c>
      <c r="C12" s="90">
        <f t="shared" ref="C12" si="4">10/G12*60</f>
        <v>95.238095238095241</v>
      </c>
      <c r="D12" s="91">
        <f t="shared" si="1"/>
        <v>0.18913871214659683</v>
      </c>
      <c r="E12" s="92">
        <f t="shared" si="2"/>
        <v>130.95604164816751</v>
      </c>
      <c r="F12" s="88">
        <f t="shared" si="3"/>
        <v>6.6617774103452962</v>
      </c>
      <c r="G12" s="93">
        <v>6.3</v>
      </c>
      <c r="H12" s="77" t="s">
        <v>102</v>
      </c>
    </row>
    <row r="13" spans="1:8" x14ac:dyDescent="0.25">
      <c r="A13" s="77">
        <v>300</v>
      </c>
      <c r="B13" s="85">
        <f>(25+273)*$B$3*60/(A13+273)/$B$4</f>
        <v>90.066053403141339</v>
      </c>
      <c r="C13" s="90">
        <f>10/G13*60</f>
        <v>97.560975609756099</v>
      </c>
      <c r="D13" s="91">
        <f t="shared" ref="D13" si="5">(25+273)*$B$3*60/(A13+273)/C13</f>
        <v>0.18463540947643975</v>
      </c>
      <c r="E13" s="92">
        <f t="shared" ref="E13:E14" si="6">B13*1.454</f>
        <v>130.95604164816751</v>
      </c>
      <c r="F13" s="88">
        <f t="shared" ref="F13:F14" si="7">10/B13*60</f>
        <v>6.6617774103452962</v>
      </c>
      <c r="G13" s="93">
        <v>6.15</v>
      </c>
      <c r="H13" s="77" t="s">
        <v>103</v>
      </c>
    </row>
    <row r="14" spans="1:8" x14ac:dyDescent="0.25">
      <c r="A14" s="76">
        <v>230</v>
      </c>
      <c r="B14" s="154">
        <f>(25+273)*$B$3*60/(A14+273)/$B$4</f>
        <v>102.60009662027829</v>
      </c>
      <c r="C14" s="78">
        <f t="shared" ref="C14" si="8">10/G14*60</f>
        <v>110.09174311926604</v>
      </c>
      <c r="D14" s="91">
        <f>(25+273)*$B$3*60/(A14+273)/C14</f>
        <v>0.18639017552683892</v>
      </c>
      <c r="E14" s="87">
        <f t="shared" si="6"/>
        <v>149.18054048588462</v>
      </c>
      <c r="F14" s="153">
        <f t="shared" si="7"/>
        <v>5.8479477092559931</v>
      </c>
      <c r="G14" s="93">
        <v>5.45</v>
      </c>
    </row>
    <row r="15" spans="1:8" x14ac:dyDescent="0.25">
      <c r="A15" s="76">
        <v>230</v>
      </c>
      <c r="B15" s="154">
        <f>(25+273)*$B$3*60/(A15+273)/$B$4</f>
        <v>102.60009662027829</v>
      </c>
      <c r="C15" s="78">
        <f t="shared" ref="C15" si="9">10/G15*60</f>
        <v>113.20754716981132</v>
      </c>
      <c r="D15" s="91">
        <f>(25+273)*$B$3*60/(A15+273)/C15</f>
        <v>0.18126017069582501</v>
      </c>
      <c r="E15" s="87">
        <f t="shared" ref="E15" si="10">B15*1.454</f>
        <v>149.18054048588462</v>
      </c>
      <c r="F15" s="153">
        <f t="shared" ref="F15" si="11">10/B15*60</f>
        <v>5.8479477092559931</v>
      </c>
      <c r="G15" s="93">
        <v>5.3</v>
      </c>
    </row>
    <row r="18" spans="1:8" ht="18.75" x14ac:dyDescent="0.35">
      <c r="A18" s="398" t="s">
        <v>341</v>
      </c>
      <c r="B18" s="398"/>
      <c r="C18" s="398"/>
      <c r="D18" s="398"/>
      <c r="E18" s="398"/>
      <c r="F18" s="398"/>
      <c r="G18" s="398"/>
      <c r="H18" s="398"/>
    </row>
    <row r="19" spans="1:8" x14ac:dyDescent="0.25">
      <c r="A19" s="81"/>
      <c r="E19" s="79" t="s">
        <v>94</v>
      </c>
      <c r="F19" s="77" t="s">
        <v>95</v>
      </c>
    </row>
    <row r="20" spans="1:8" ht="31.5" x14ac:dyDescent="0.25">
      <c r="A20" s="82" t="s">
        <v>84</v>
      </c>
      <c r="B20" s="82" t="s">
        <v>96</v>
      </c>
      <c r="C20" s="83" t="s">
        <v>97</v>
      </c>
      <c r="D20" s="83" t="s">
        <v>98</v>
      </c>
      <c r="E20" s="82" t="s">
        <v>99</v>
      </c>
      <c r="F20" s="84" t="s">
        <v>100</v>
      </c>
      <c r="G20" s="83" t="s">
        <v>101</v>
      </c>
    </row>
    <row r="21" spans="1:8" x14ac:dyDescent="0.25">
      <c r="A21" s="77">
        <v>200</v>
      </c>
      <c r="B21" s="85">
        <f>(25+273)*$B$3*60/(A21+273)/$B$4</f>
        <v>109.10750232558136</v>
      </c>
      <c r="C21" s="90">
        <f>10/G21*60</f>
        <v>111.1111111111111</v>
      </c>
      <c r="D21" s="91">
        <f>(25+273)*$B$3*60/(A21+273)/C21</f>
        <v>0.19639350418604648</v>
      </c>
      <c r="E21" s="92">
        <f>B21*1.454</f>
        <v>158.64230838139531</v>
      </c>
      <c r="F21" s="88">
        <f>10/B21*60</f>
        <v>5.4991635516462907</v>
      </c>
      <c r="G21" s="93">
        <v>5.4</v>
      </c>
    </row>
    <row r="22" spans="1:8" x14ac:dyDescent="0.25">
      <c r="A22" s="76">
        <v>230</v>
      </c>
      <c r="B22" s="85">
        <f>(25+273)*$B$3*60/(A22+273)/$B$4</f>
        <v>102.60009662027829</v>
      </c>
      <c r="C22" s="90">
        <f>10/G22*60</f>
        <v>105.26315789473684</v>
      </c>
      <c r="D22" s="91">
        <f>(25+273)*$B$3*60/(A22+273)/C22</f>
        <v>0.19494018357852877</v>
      </c>
      <c r="E22" s="92">
        <f>B22*1.454</f>
        <v>149.18054048588462</v>
      </c>
      <c r="F22" s="88">
        <f>10/B22*60</f>
        <v>5.8479477092559931</v>
      </c>
      <c r="G22" s="93">
        <v>5.7</v>
      </c>
    </row>
    <row r="23" spans="1:8" x14ac:dyDescent="0.25">
      <c r="A23" s="77">
        <v>300</v>
      </c>
      <c r="B23" s="85">
        <f>(25+273)*$B$3*60/(A23+273)/$B$4</f>
        <v>90.066053403141339</v>
      </c>
      <c r="C23" s="90">
        <f>10/G23*60</f>
        <v>94.488188976377955</v>
      </c>
      <c r="D23" s="91">
        <f>(25+273)*$B$3*60/(A23+273)/C23</f>
        <v>0.19063981303664917</v>
      </c>
      <c r="E23" s="92">
        <f>B23*1.454</f>
        <v>130.95604164816751</v>
      </c>
      <c r="F23" s="88">
        <f>10/B23*60</f>
        <v>6.6617774103452962</v>
      </c>
      <c r="G23" s="93">
        <v>6.35</v>
      </c>
    </row>
  </sheetData>
  <mergeCells count="2">
    <mergeCell ref="A6:H6"/>
    <mergeCell ref="A18:H1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activeCell="O38" sqref="O38"/>
    </sheetView>
  </sheetViews>
  <sheetFormatPr defaultRowHeight="15" x14ac:dyDescent="0.25"/>
  <cols>
    <col min="1" max="1" width="18.85546875" bestFit="1" customWidth="1"/>
    <col min="2" max="2" width="46.5703125" customWidth="1"/>
    <col min="3" max="3" width="11.42578125" customWidth="1"/>
    <col min="6" max="6" width="13.5703125" customWidth="1"/>
  </cols>
  <sheetData>
    <row r="1" spans="1:8" s="195" customFormat="1" x14ac:dyDescent="0.25"/>
    <row r="2" spans="1:8" s="195" customFormat="1" ht="20.25" x14ac:dyDescent="0.35">
      <c r="A2" s="399" t="s">
        <v>340</v>
      </c>
      <c r="B2" s="399"/>
      <c r="C2" s="399"/>
      <c r="D2" s="399"/>
    </row>
    <row r="3" spans="1:8" s="195" customFormat="1" x14ac:dyDescent="0.25"/>
    <row r="4" spans="1:8" ht="15.75" x14ac:dyDescent="0.25">
      <c r="A4" s="55" t="s">
        <v>84</v>
      </c>
      <c r="B4" s="55" t="s">
        <v>85</v>
      </c>
      <c r="C4" s="55" t="s">
        <v>86</v>
      </c>
      <c r="D4" s="55" t="s">
        <v>87</v>
      </c>
      <c r="F4" s="73" t="s">
        <v>88</v>
      </c>
      <c r="G4" s="74">
        <v>10</v>
      </c>
      <c r="H4" s="74" t="s">
        <v>89</v>
      </c>
    </row>
    <row r="5" spans="1:8" x14ac:dyDescent="0.25">
      <c r="A5" t="s">
        <v>104</v>
      </c>
      <c r="B5" s="55">
        <v>95.238095238095241</v>
      </c>
      <c r="C5" s="55">
        <v>2</v>
      </c>
      <c r="D5" s="55">
        <f t="shared" ref="D5:D7" si="0">(B5+$G$4)/C5</f>
        <v>52.61904761904762</v>
      </c>
    </row>
    <row r="6" spans="1:8" x14ac:dyDescent="0.25">
      <c r="A6" t="s">
        <v>105</v>
      </c>
      <c r="B6" s="55">
        <v>97.560975609756099</v>
      </c>
      <c r="C6">
        <v>2</v>
      </c>
      <c r="D6" s="55">
        <f t="shared" si="0"/>
        <v>53.780487804878049</v>
      </c>
    </row>
    <row r="7" spans="1:8" x14ac:dyDescent="0.25">
      <c r="A7">
        <v>230</v>
      </c>
      <c r="B7" s="55">
        <v>110.09174311926604</v>
      </c>
      <c r="C7">
        <v>2.2999999999999998</v>
      </c>
      <c r="D7" s="55">
        <f t="shared" si="0"/>
        <v>52.21380135620263</v>
      </c>
    </row>
    <row r="8" spans="1:8" x14ac:dyDescent="0.25">
      <c r="A8" s="9" t="s">
        <v>345</v>
      </c>
      <c r="B8" s="155">
        <v>113.20754716981132</v>
      </c>
      <c r="C8" s="9">
        <v>2.2999999999999998</v>
      </c>
      <c r="D8" s="155">
        <f>(B8+$G$4)/C8</f>
        <v>53.568498769483185</v>
      </c>
    </row>
    <row r="9" spans="1:8" x14ac:dyDescent="0.25">
      <c r="A9" t="s">
        <v>346</v>
      </c>
      <c r="D9" s="197">
        <f>AVERAGE(D7:D8)</f>
        <v>52.891150062842911</v>
      </c>
    </row>
    <row r="10" spans="1:8" s="195" customFormat="1" x14ac:dyDescent="0.25">
      <c r="D10" s="197"/>
    </row>
    <row r="11" spans="1:8" ht="20.25" x14ac:dyDescent="0.35">
      <c r="A11" s="399" t="s">
        <v>341</v>
      </c>
      <c r="B11" s="399"/>
      <c r="C11" s="399"/>
      <c r="D11" s="399"/>
    </row>
    <row r="13" spans="1:8" ht="15.75" x14ac:dyDescent="0.25">
      <c r="A13" s="197" t="s">
        <v>84</v>
      </c>
      <c r="B13" s="197" t="s">
        <v>85</v>
      </c>
      <c r="C13" s="197" t="s">
        <v>86</v>
      </c>
      <c r="D13" s="197" t="s">
        <v>87</v>
      </c>
      <c r="E13" s="195"/>
      <c r="F13" s="73" t="s">
        <v>88</v>
      </c>
      <c r="G13" s="74">
        <v>10</v>
      </c>
      <c r="H13" s="74" t="s">
        <v>89</v>
      </c>
    </row>
    <row r="14" spans="1:8" x14ac:dyDescent="0.25">
      <c r="A14" s="195">
        <v>200</v>
      </c>
      <c r="B14" s="197">
        <v>111.1111111111111</v>
      </c>
      <c r="C14" s="197">
        <v>2.4</v>
      </c>
      <c r="D14" s="197">
        <f>(B14+$G$13)/C14</f>
        <v>50.462962962962962</v>
      </c>
    </row>
    <row r="15" spans="1:8" x14ac:dyDescent="0.25">
      <c r="A15" s="195">
        <v>230</v>
      </c>
      <c r="B15" s="197">
        <v>105.26315789473684</v>
      </c>
      <c r="C15" s="197">
        <v>2.2999999999999998</v>
      </c>
      <c r="D15" s="197">
        <f>(B15+$G$13)/C15</f>
        <v>50.11441647597254</v>
      </c>
    </row>
    <row r="16" spans="1:8" x14ac:dyDescent="0.25">
      <c r="A16" s="195">
        <v>300</v>
      </c>
      <c r="B16" s="197">
        <v>94.488188976377955</v>
      </c>
      <c r="C16" s="197">
        <v>2</v>
      </c>
      <c r="D16" s="197">
        <f>(B16+$G$13)/C16</f>
        <v>52.244094488188978</v>
      </c>
    </row>
    <row r="17" spans="1:4" x14ac:dyDescent="0.25">
      <c r="A17" s="195"/>
      <c r="B17" s="280"/>
      <c r="C17" s="195"/>
      <c r="D17" s="195"/>
    </row>
    <row r="18" spans="1:4" x14ac:dyDescent="0.25">
      <c r="A18" s="195" t="s">
        <v>342</v>
      </c>
      <c r="B18" s="195"/>
      <c r="C18" s="195"/>
      <c r="D18" s="195"/>
    </row>
    <row r="19" spans="1:4" x14ac:dyDescent="0.25">
      <c r="A19" s="195">
        <v>200</v>
      </c>
      <c r="B19" s="197">
        <v>111.1111111111111</v>
      </c>
      <c r="C19" s="197">
        <v>2.6</v>
      </c>
      <c r="D19" s="197">
        <f>(B19+$G$13)/C19</f>
        <v>46.581196581196572</v>
      </c>
    </row>
    <row r="20" spans="1:4" x14ac:dyDescent="0.25">
      <c r="A20" s="195">
        <v>230</v>
      </c>
      <c r="B20" s="197">
        <v>105.26315789473684</v>
      </c>
      <c r="C20" s="197">
        <v>2.56</v>
      </c>
      <c r="D20" s="197">
        <f>(B20+$G$13)/C20</f>
        <v>45.024671052631575</v>
      </c>
    </row>
    <row r="21" spans="1:4" x14ac:dyDescent="0.25">
      <c r="A21" s="195">
        <v>300</v>
      </c>
      <c r="B21" s="197">
        <v>94.488188976377955</v>
      </c>
      <c r="C21" s="197">
        <v>2.46</v>
      </c>
      <c r="D21" s="197">
        <f>(B21+$G$13)/C21</f>
        <v>42.474873567633317</v>
      </c>
    </row>
    <row r="22" spans="1:4" x14ac:dyDescent="0.25">
      <c r="A22" s="195"/>
      <c r="B22" s="195"/>
      <c r="C22" s="195"/>
      <c r="D22" s="195"/>
    </row>
    <row r="23" spans="1:4" x14ac:dyDescent="0.25">
      <c r="A23" s="195"/>
      <c r="B23" s="195"/>
      <c r="C23" s="195"/>
      <c r="D23" s="195"/>
    </row>
    <row r="24" spans="1:4" x14ac:dyDescent="0.25">
      <c r="A24" s="195"/>
      <c r="B24" s="195"/>
      <c r="C24" s="195"/>
      <c r="D24" s="195"/>
    </row>
    <row r="25" spans="1:4" x14ac:dyDescent="0.25">
      <c r="A25" s="281" t="s">
        <v>343</v>
      </c>
      <c r="B25" s="281">
        <v>93.5</v>
      </c>
      <c r="C25" s="281">
        <v>2.35</v>
      </c>
      <c r="D25" s="281">
        <f>(B25+$G$13)/C25</f>
        <v>44.042553191489361</v>
      </c>
    </row>
  </sheetData>
  <mergeCells count="2">
    <mergeCell ref="A2:D2"/>
    <mergeCell ref="A11:D1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TOC</vt:lpstr>
      <vt:lpstr>200C</vt:lpstr>
      <vt:lpstr>230C</vt:lpstr>
      <vt:lpstr>300C</vt:lpstr>
      <vt:lpstr>1min Comparison</vt:lpstr>
      <vt:lpstr>EICs</vt:lpstr>
      <vt:lpstr>3min ABS Summary</vt:lpstr>
      <vt:lpstr>Temperature Dependance</vt:lpstr>
      <vt:lpstr>Mass Dependence</vt:lpstr>
      <vt:lpstr>Pyro 3min 50mg ABS Trip Runs</vt:lpstr>
      <vt:lpstr>Pyro 1min 100mg ABS Trip Runs</vt:lpstr>
      <vt:lpstr>Pyro 3min 50mg Trip Runs-CNT</vt:lpstr>
      <vt:lpstr>Pyro 1min 100mg Trip Runs-CNT</vt:lpstr>
      <vt:lpstr>4% O2 ABS 50mg Triplicate Runs</vt:lpstr>
      <vt:lpstr>4% O2 ABS-CNT 50mg Trip Runs</vt:lpstr>
      <vt:lpstr>Overlaid ABS + CNT Chrom - Pyro</vt:lpstr>
      <vt:lpstr>Overlaid ABS + CNT Chrom - 4%O2</vt:lpstr>
      <vt:lpstr>Pryolysis Calibration</vt:lpstr>
      <vt:lpstr>4% O2 Calibration</vt:lpstr>
      <vt:lpstr>3 minute Sample Results - Pyro</vt:lpstr>
      <vt:lpstr>1 minute Sample Results - Pyro</vt:lpstr>
      <vt:lpstr>Sample Results - 4%O2</vt:lpstr>
      <vt:lpstr>Comparison Bar Graphs</vt:lpstr>
      <vt:lpstr>Emission Rates</vt:lpstr>
      <vt:lpstr>FlowRates</vt:lpstr>
      <vt:lpstr>split ratio calculation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Instrument</dc:creator>
  <cp:lastModifiedBy>Dean Lay</cp:lastModifiedBy>
  <dcterms:created xsi:type="dcterms:W3CDTF">2018-07-26T18:41:48Z</dcterms:created>
  <dcterms:modified xsi:type="dcterms:W3CDTF">2018-09-19T20:41:47Z</dcterms:modified>
</cp:coreProperties>
</file>